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Ago19" sheetId="1" r:id="rId1"/>
  </sheets>
  <calcPr calcId="162913"/>
</workbook>
</file>

<file path=xl/calcChain.xml><?xml version="1.0" encoding="utf-8"?>
<calcChain xmlns="http://schemas.openxmlformats.org/spreadsheetml/2006/main">
  <c r="D28" i="1" l="1"/>
  <c r="D3" i="1"/>
</calcChain>
</file>

<file path=xl/sharedStrings.xml><?xml version="1.0" encoding="utf-8"?>
<sst xmlns="http://schemas.openxmlformats.org/spreadsheetml/2006/main" count="723" uniqueCount="118">
  <si>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</si>
  <si>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</si>
  <si>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</si>
  <si>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</si>
  <si>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</si>
  <si>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</si>
  <si>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</si>
  <si>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</si>
  <si>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</si>
  <si>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</si>
  <si>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</si>
  <si>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</si>
  <si>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</si>
  <si>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</si>
  <si>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</si>
  <si>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</si>
  <si>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</si>
  <si>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</si>
  <si>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</si>
  <si>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</si>
  <si>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</si>
  <si>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</si>
  <si>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</si>
  <si>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</si>
  <si>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</si>
  <si>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</si>
  <si>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</si>
  <si>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</si>
  <si>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</si>
  <si>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</si>
  <si>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</si>
  <si>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</si>
  <si>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</si>
  <si>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</si>
  <si>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</si>
  <si>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</si>
  <si>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</si>
  <si>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</si>
  <si>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</si>
  <si>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</si>
  <si>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</si>
  <si>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</si>
  <si>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</si>
  <si>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</si>
  <si>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</si>
  <si>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</si>
  <si>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</si>
  <si>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</si>
  <si>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</si>
  <si>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</si>
  <si>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</si>
  <si>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</si>
  <si>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</si>
  <si>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</si>
  <si>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</si>
  <si>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</si>
  <si>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</si>
  <si>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</si>
  <si>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</si>
  <si>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</si>
  <si>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</si>
  <si>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</si>
  <si>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</si>
  <si>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</si>
  <si>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</si>
  <si>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</si>
  <si>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</si>
  <si>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</si>
  <si>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</si>
  <si>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</si>
  <si>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</si>
  <si>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</si>
  <si>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</si>
  <si>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</si>
  <si>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</si>
  <si>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</si>
  <si>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</si>
  <si>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</si>
  <si>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</si>
  <si>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</si>
  <si>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</si>
  <si>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</si>
  <si>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</si>
  <si>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</si>
  <si>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</si>
  <si>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</si>
  <si>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</si>
  <si>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</si>
  <si>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</si>
  <si>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</si>
  <si>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</si>
  <si>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</si>
  <si>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</si>
  <si>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</si>
  <si>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</si>
  <si>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</si>
  <si>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</si>
  <si>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</si>
  <si>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</si>
  <si>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</si>
  <si>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</si>
  <si>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</si>
  <si>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</si>
  <si>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</si>
  <si>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</si>
  <si>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Tap Alto Melipilla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</si>
  <si>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</si>
  <si>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</si>
  <si>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</si>
  <si>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</si>
  <si>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</si>
  <si>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</si>
  <si>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</si>
  <si>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</si>
  <si>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LAP1-N-Lib</t>
  </si>
  <si>
    <t>LAP1-C-Lib</t>
  </si>
  <si>
    <t>PHC CMG-MEL-Lib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</si>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</sst>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 * #,##0_ ;_ * \-#,##0_ ;_ * &quot;-&quot;_ ;_ @_ "/>
    <numFmt numFmtId="164" formatCode="_-* #,##0.00\ _€_-;\-* #,##0.00\ _€_-;_-* &quot;-&quot;??\ _€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</numFmts>
  <fonts count="4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4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2" fillId="0" borderId="0"/>
    <xf numFmtId="0" fontId="5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5" fillId="0" borderId="0"/>
    <xf numFmtId="0" fontId="5" fillId="0" borderId="0"/>
    <xf numFmtId="0" fontId="5" fillId="0" borderId="0"/>
    <xf numFmtId="17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173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12" fillId="0" borderId="0"/>
    <xf numFmtId="170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169" fontId="5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20" fillId="7" borderId="0" applyNumberFormat="0" applyBorder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8" fillId="11" borderId="3" applyNumberFormat="0" applyAlignment="0" applyProtection="0"/>
    <xf numFmtId="0" fontId="16" fillId="0" borderId="5" applyNumberFormat="0" applyFill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27" borderId="2" applyNumberFormat="0" applyFont="0" applyAlignment="0" applyProtection="0"/>
    <xf numFmtId="0" fontId="23" fillId="20" borderId="6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37" fillId="0" borderId="0" xfId="3" applyFont="1" applyAlignment="1">
      <alignment horizontal="left"/>
    </xf>
    <xf numFmtId="178" fontId="0" fillId="0" borderId="0" xfId="0" applyNumberFormat="1"/>
    <xf numFmtId="0" fontId="4" fillId="0" borderId="0" xfId="3" applyBorder="1"/>
    <xf numFmtId="0" fontId="4" fillId="28" borderId="0" xfId="3" applyFill="1" applyBorder="1"/>
    <xf numFmtId="177" fontId="4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3" applyBorder="1" applyAlignment="1">
      <alignment horizontal="center"/>
    </xf>
    <xf numFmtId="0" fontId="4" fillId="28" borderId="0" xfId="3" applyFill="1"/>
    <xf numFmtId="0" fontId="4" fillId="0" borderId="0" xfId="3" applyAlignment="1">
      <alignment horizontal="center"/>
    </xf>
    <xf numFmtId="0" fontId="34" fillId="29" borderId="18" xfId="0" applyFont="1" applyFill="1" applyBorder="1"/>
    <xf numFmtId="0" fontId="34" fillId="29" borderId="19" xfId="0" applyFont="1" applyFill="1" applyBorder="1"/>
    <xf numFmtId="0" fontId="35" fillId="5" borderId="11" xfId="0" applyFont="1" applyFill="1" applyBorder="1" applyAlignment="1">
      <alignment horizontal="left"/>
    </xf>
    <xf numFmtId="177" fontId="35" fillId="5" borderId="12" xfId="0" applyNumberFormat="1" applyFont="1" applyFill="1" applyBorder="1"/>
    <xf numFmtId="0" fontId="39" fillId="0" borderId="11" xfId="0" applyFont="1" applyBorder="1" applyAlignment="1">
      <alignment horizontal="left" indent="1"/>
    </xf>
    <xf numFmtId="177" fontId="39" fillId="0" borderId="12" xfId="0" applyNumberFormat="1" applyFont="1" applyBorder="1"/>
    <xf numFmtId="177" fontId="3" fillId="0" borderId="12" xfId="1" applyNumberFormat="1" applyFont="1" applyBorder="1"/>
    <xf numFmtId="0" fontId="39" fillId="0" borderId="20" xfId="0" applyFont="1" applyBorder="1" applyAlignment="1">
      <alignment horizontal="left" indent="1"/>
    </xf>
    <xf numFmtId="177" fontId="3" fillId="0" borderId="21" xfId="1" applyNumberFormat="1" applyFont="1" applyBorder="1"/>
    <xf numFmtId="0" fontId="4" fillId="0" borderId="18" xfId="3" applyBorder="1" applyAlignment="1">
      <alignment horizontal="left"/>
    </xf>
    <xf numFmtId="177" fontId="3" fillId="0" borderId="19" xfId="1" applyNumberFormat="1" applyFont="1" applyFill="1" applyBorder="1" applyAlignment="1">
      <alignment horizontal="left"/>
    </xf>
    <xf numFmtId="0" fontId="4" fillId="0" borderId="24" xfId="3" applyBorder="1" applyAlignment="1">
      <alignment horizontal="left"/>
    </xf>
    <xf numFmtId="177" fontId="3" fillId="0" borderId="25" xfId="1" applyNumberFormat="1" applyFont="1" applyFill="1" applyBorder="1" applyAlignment="1">
      <alignment horizontal="left"/>
    </xf>
    <xf numFmtId="0" fontId="34" fillId="29" borderId="26" xfId="0" applyFont="1" applyFill="1" applyBorder="1"/>
    <xf numFmtId="0" fontId="34" fillId="29" borderId="27" xfId="0" applyFont="1" applyFill="1" applyBorder="1"/>
    <xf numFmtId="0" fontId="34" fillId="29" borderId="28" xfId="0" applyFont="1" applyFill="1" applyBorder="1"/>
    <xf numFmtId="0" fontId="40" fillId="0" borderId="18" xfId="3" applyFont="1" applyFill="1" applyBorder="1" applyAlignment="1">
      <alignment horizontal="left"/>
    </xf>
    <xf numFmtId="179" fontId="40" fillId="0" borderId="19" xfId="1" applyNumberFormat="1" applyFont="1" applyFill="1" applyBorder="1" applyAlignment="1">
      <alignment horizontal="center"/>
    </xf>
    <xf numFmtId="0" fontId="40" fillId="30" borderId="24" xfId="3" applyFont="1" applyFill="1" applyBorder="1" applyAlignment="1">
      <alignment horizontal="left"/>
    </xf>
    <xf numFmtId="179" fontId="40" fillId="30" borderId="25" xfId="1" applyNumberFormat="1" applyFont="1" applyFill="1" applyBorder="1" applyAlignment="1">
      <alignment horizontal="center"/>
    </xf>
    <xf numFmtId="0" fontId="4" fillId="0" borderId="22" xfId="3" applyFill="1" applyBorder="1" applyAlignment="1">
      <alignment horizontal="left"/>
    </xf>
    <xf numFmtId="177" fontId="3" fillId="0" borderId="23" xfId="1" applyNumberFormat="1" applyFont="1" applyFill="1" applyBorder="1" applyAlignment="1">
      <alignment horizontal="left"/>
    </xf>
    <xf numFmtId="0" fontId="4" fillId="0" borderId="18" xfId="3" applyFill="1" applyBorder="1" applyAlignment="1">
      <alignment horizontal="left"/>
    </xf>
    <xf numFmtId="0" fontId="41" fillId="31" borderId="24" xfId="3" applyFont="1" applyFill="1" applyBorder="1" applyAlignment="1">
      <alignment horizontal="left"/>
    </xf>
    <xf numFmtId="3" fontId="41" fillId="31" borderId="25" xfId="3" applyNumberFormat="1" applyFont="1" applyFill="1" applyBorder="1" applyAlignment="1">
      <alignment horizontal="center"/>
    </xf>
    <xf numFmtId="177" fontId="3" fillId="0" borderId="23" xfId="1" applyNumberFormat="1" applyFont="1" applyBorder="1"/>
    <xf numFmtId="177" fontId="3" fillId="0" borderId="19" xfId="1" applyNumberFormat="1" applyFont="1" applyBorder="1"/>
    <xf numFmtId="0" fontId="38" fillId="0" borderId="18" xfId="3" applyFont="1" applyFill="1" applyBorder="1" applyAlignment="1">
      <alignment horizontal="left"/>
    </xf>
    <xf numFmtId="0" fontId="36" fillId="30" borderId="24" xfId="3" applyFont="1" applyFill="1" applyBorder="1" applyAlignment="1">
      <alignment horizontal="center"/>
    </xf>
    <xf numFmtId="177" fontId="36" fillId="30" borderId="25" xfId="3" applyNumberFormat="1" applyFont="1" applyFill="1" applyBorder="1" applyAlignment="1">
      <alignment horizontal="center"/>
    </xf>
    <xf numFmtId="0" fontId="37" fillId="0" borderId="0" xfId="3" applyFont="1" applyAlignment="1">
      <alignment horizontal="left"/>
    </xf>
    <xf numFmtId="0" fontId="37" fillId="0" borderId="13" xfId="3" applyFont="1" applyBorder="1" applyAlignment="1">
      <alignment horizontal="center" vertical="center"/>
    </xf>
    <xf numFmtId="0" fontId="37" fillId="0" borderId="14" xfId="3" applyFont="1" applyBorder="1" applyAlignment="1">
      <alignment horizontal="center" vertical="center"/>
    </xf>
    <xf numFmtId="0" fontId="37" fillId="0" borderId="15" xfId="3" applyFont="1" applyBorder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7" fillId="0" borderId="17" xfId="3" applyFont="1" applyBorder="1" applyAlignment="1">
      <alignment horizontal="center" vertical="center"/>
    </xf>
    <xf numFmtId="0" fontId="37" fillId="0" borderId="20" xfId="3" applyFont="1" applyBorder="1" applyAlignment="1">
      <alignment horizontal="center" vertical="center"/>
    </xf>
    <xf numFmtId="0" fontId="37" fillId="0" borderId="29" xfId="3" applyFont="1" applyBorder="1" applyAlignment="1">
      <alignment horizontal="center" vertical="center"/>
    </xf>
    <xf numFmtId="0" fontId="37" fillId="0" borderId="21" xfId="3" applyFont="1" applyBorder="1" applyAlignment="1">
      <alignment horizontal="center" vertical="center"/>
    </xf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4"/>
  <sheetViews>
    <sheetView tabSelected="1" topLeftCell="D61" zoomScale="55" zoomScaleNormal="55" workbookViewId="0">
      <selection activeCell="L61" sqref="L61:M87"/>
    </sheetView>
  </sheetViews>
  <sheetFormatPr baseColWidth="10" defaultColWidth="9.140625" defaultRowHeight="15" x14ac:dyDescent="0.25"/>
  <cols>
    <col min="3" max="3" width="51.140625" bestFit="1" customWidth="1"/>
    <col min="4" max="4" width="63.28515625" style="1" customWidth="1"/>
    <col min="5" max="5" width="5.42578125" customWidth="1"/>
    <col min="6" max="6" width="45" style="1" customWidth="1"/>
    <col min="7" max="7" width="38.7109375" customWidth="1"/>
    <col min="8" max="8" width="3.85546875" customWidth="1"/>
    <col min="9" max="9" width="25.28515625" customWidth="1"/>
    <col min="10" max="10" width="25.42578125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2" t="s">
        <v>0</v>
      </c>
      <c r="D2" s="2"/>
    </row>
    <row r="3" spans="3:4" ht="15.75" thickBot="1" x14ac:dyDescent="0.3">
      <c r="D3" s="3">
        <f ca="1">+TODAY()</f>
        <v>43718</v>
      </c>
    </row>
    <row r="4" spans="3:4" x14ac:dyDescent="0.25">
      <c r="C4" s="34" t="s">
        <v>84</v>
      </c>
      <c r="D4" s="35">
        <v>2500.6833207364061</v>
      </c>
    </row>
    <row r="5" spans="3:4" x14ac:dyDescent="0.25">
      <c r="C5" s="36" t="s">
        <v>85</v>
      </c>
      <c r="D5" s="24">
        <v>4444.73475657992</v>
      </c>
    </row>
    <row r="6" spans="3:4" x14ac:dyDescent="0.25">
      <c r="C6" s="36" t="s">
        <v>86</v>
      </c>
      <c r="D6" s="24">
        <v>131425.97163575483</v>
      </c>
    </row>
    <row r="7" spans="3:4" x14ac:dyDescent="0.25">
      <c r="C7" s="36" t="s">
        <v>87</v>
      </c>
      <c r="D7" s="24">
        <v>260489.75950051448</v>
      </c>
    </row>
    <row r="8" spans="3:4" x14ac:dyDescent="0.25">
      <c r="C8" s="36" t="s">
        <v>88</v>
      </c>
      <c r="D8" s="24">
        <v>351260.8942488085</v>
      </c>
    </row>
    <row r="9" spans="3:4" x14ac:dyDescent="0.25">
      <c r="C9" s="36" t="s">
        <v>89</v>
      </c>
      <c r="D9" s="24">
        <v>150689.61689956204</v>
      </c>
    </row>
    <row r="10" spans="3:4" x14ac:dyDescent="0.25">
      <c r="C10" s="36" t="s">
        <v>104</v>
      </c>
      <c r="D10" s="24">
        <v>16.47011766789425</v>
      </c>
    </row>
    <row r="11" spans="3:4" x14ac:dyDescent="0.25">
      <c r="C11" s="36" t="s">
        <v>90</v>
      </c>
      <c r="D11" s="24">
        <v>379243.50206379779</v>
      </c>
    </row>
    <row r="12" spans="3:4" x14ac:dyDescent="0.25">
      <c r="C12" s="36" t="s">
        <v>91</v>
      </c>
      <c r="D12" s="24">
        <v>27.088464831579461</v>
      </c>
    </row>
    <row r="13" spans="3:4" x14ac:dyDescent="0.25">
      <c r="C13" s="36" t="s">
        <v>92</v>
      </c>
      <c r="D13" s="24">
        <v>2173.9138664538696</v>
      </c>
    </row>
    <row r="14" spans="3:4" x14ac:dyDescent="0.25">
      <c r="C14" s="36" t="s">
        <v>93</v>
      </c>
      <c r="D14" s="24">
        <v>6639.8808545959382</v>
      </c>
    </row>
    <row r="15" spans="3:4" x14ac:dyDescent="0.25">
      <c r="C15" s="36" t="s">
        <v>94</v>
      </c>
      <c r="D15" s="24">
        <v>438529.69287777581</v>
      </c>
    </row>
    <row r="16" spans="3:4" x14ac:dyDescent="0.25">
      <c r="C16" s="36" t="s">
        <v>105</v>
      </c>
      <c r="D16" s="24">
        <v>34470.015840138076</v>
      </c>
    </row>
    <row r="17" spans="3:4" x14ac:dyDescent="0.25">
      <c r="C17" s="36" t="s">
        <v>106</v>
      </c>
      <c r="D17" s="24">
        <v>0</v>
      </c>
    </row>
    <row r="18" spans="3:4" x14ac:dyDescent="0.25">
      <c r="C18" s="36" t="s">
        <v>95</v>
      </c>
      <c r="D18" s="24">
        <v>299300.54313503683</v>
      </c>
    </row>
    <row r="19" spans="3:4" x14ac:dyDescent="0.25">
      <c r="C19" s="36" t="s">
        <v>96</v>
      </c>
      <c r="D19" s="24">
        <v>16859.106555618841</v>
      </c>
    </row>
    <row r="20" spans="3:4" x14ac:dyDescent="0.25">
      <c r="C20" s="36" t="s">
        <v>97</v>
      </c>
      <c r="D20" s="24">
        <v>18768.059845726813</v>
      </c>
    </row>
    <row r="21" spans="3:4" x14ac:dyDescent="0.25">
      <c r="C21" s="36" t="s">
        <v>98</v>
      </c>
      <c r="D21" s="24">
        <v>1449125.2383875391</v>
      </c>
    </row>
    <row r="22" spans="3:4" x14ac:dyDescent="0.25">
      <c r="C22" s="36" t="s">
        <v>99</v>
      </c>
      <c r="D22" s="24">
        <v>10113.721781853819</v>
      </c>
    </row>
    <row r="23" spans="3:4" x14ac:dyDescent="0.25">
      <c r="C23" s="36" t="s">
        <v>107</v>
      </c>
      <c r="D23" s="24">
        <v>0.34869080776136724</v>
      </c>
    </row>
    <row r="24" spans="3:4" x14ac:dyDescent="0.25">
      <c r="C24" s="36" t="s">
        <v>110</v>
      </c>
      <c r="D24" s="24">
        <v>27.424359925027805</v>
      </c>
    </row>
    <row r="25" spans="3:4" ht="15.75" thickBot="1" x14ac:dyDescent="0.3">
      <c r="C25" s="37" t="s">
        <v>100</v>
      </c>
      <c r="D25" s="38">
        <v>3556106.6672037244</v>
      </c>
    </row>
    <row r="26" spans="3:4" x14ac:dyDescent="0.25">
      <c r="C26" s="1"/>
    </row>
    <row r="27" spans="3:4" ht="18" customHeight="1" x14ac:dyDescent="0.25">
      <c r="C27" s="44" t="s">
        <v>8</v>
      </c>
      <c r="D27" s="44"/>
    </row>
    <row r="28" spans="3:4" ht="15.75" thickBot="1" x14ac:dyDescent="0.3">
      <c r="C28" s="4"/>
      <c r="D28" s="3">
        <f ca="1">+TODAY()</f>
        <v>43718</v>
      </c>
    </row>
    <row r="29" spans="3:4" x14ac:dyDescent="0.25">
      <c r="C29" s="34" t="s">
        <v>35</v>
      </c>
      <c r="D29" s="39">
        <v>164569284</v>
      </c>
    </row>
    <row r="30" spans="3:4" x14ac:dyDescent="0.25">
      <c r="C30" s="36" t="s">
        <v>6</v>
      </c>
      <c r="D30" s="40">
        <v>43683</v>
      </c>
    </row>
    <row r="31" spans="3:4" x14ac:dyDescent="0.25">
      <c r="C31" s="36" t="s">
        <v>10</v>
      </c>
      <c r="D31" s="40">
        <v>9095155</v>
      </c>
    </row>
    <row r="32" spans="3:4" x14ac:dyDescent="0.25">
      <c r="C32" s="36" t="s">
        <v>11</v>
      </c>
      <c r="D32" s="40">
        <v>1578536</v>
      </c>
    </row>
    <row r="33" spans="3:4" x14ac:dyDescent="0.25">
      <c r="C33" s="36" t="s">
        <v>12</v>
      </c>
      <c r="D33" s="40">
        <v>1702557</v>
      </c>
    </row>
    <row r="34" spans="3:4" x14ac:dyDescent="0.25">
      <c r="C34" s="36" t="s">
        <v>5</v>
      </c>
      <c r="D34" s="40">
        <v>2824674</v>
      </c>
    </row>
    <row r="35" spans="3:4" x14ac:dyDescent="0.25">
      <c r="C35" s="36" t="s">
        <v>3</v>
      </c>
      <c r="D35" s="40">
        <v>232120389</v>
      </c>
    </row>
    <row r="36" spans="3:4" x14ac:dyDescent="0.25">
      <c r="C36" s="36" t="s">
        <v>101</v>
      </c>
      <c r="D36" s="40">
        <v>9115000</v>
      </c>
    </row>
    <row r="37" spans="3:4" x14ac:dyDescent="0.25">
      <c r="C37" s="36" t="s">
        <v>2</v>
      </c>
      <c r="D37" s="40">
        <v>396236304</v>
      </c>
    </row>
    <row r="38" spans="3:4" x14ac:dyDescent="0.25">
      <c r="C38" s="36" t="s">
        <v>4</v>
      </c>
      <c r="D38" s="40">
        <v>334648036</v>
      </c>
    </row>
    <row r="39" spans="3:4" x14ac:dyDescent="0.25">
      <c r="C39" s="36" t="s">
        <v>13</v>
      </c>
      <c r="D39" s="40">
        <v>418016</v>
      </c>
    </row>
    <row r="40" spans="3:4" x14ac:dyDescent="0.25">
      <c r="C40" s="36" t="s">
        <v>14</v>
      </c>
      <c r="D40" s="40">
        <v>2071519</v>
      </c>
    </row>
    <row r="41" spans="3:4" x14ac:dyDescent="0.25">
      <c r="C41" s="36" t="s">
        <v>39</v>
      </c>
      <c r="D41" s="40">
        <v>202333</v>
      </c>
    </row>
    <row r="42" spans="3:4" x14ac:dyDescent="0.25">
      <c r="C42" s="36" t="s">
        <v>15</v>
      </c>
      <c r="D42" s="40">
        <v>1060491</v>
      </c>
    </row>
    <row r="43" spans="3:4" x14ac:dyDescent="0.25">
      <c r="C43" s="36" t="s">
        <v>16</v>
      </c>
      <c r="D43" s="40">
        <v>0</v>
      </c>
    </row>
    <row r="44" spans="3:4" x14ac:dyDescent="0.25">
      <c r="C44" s="36" t="s">
        <v>17</v>
      </c>
      <c r="D44" s="40">
        <v>2990646</v>
      </c>
    </row>
    <row r="45" spans="3:4" x14ac:dyDescent="0.25">
      <c r="C45" s="36" t="s">
        <v>40</v>
      </c>
      <c r="D45" s="40">
        <v>166942</v>
      </c>
    </row>
    <row r="46" spans="3:4" x14ac:dyDescent="0.25">
      <c r="C46" s="41" t="s">
        <v>41</v>
      </c>
      <c r="D46" s="40">
        <v>302895</v>
      </c>
    </row>
    <row r="47" spans="3:4" x14ac:dyDescent="0.25">
      <c r="C47" s="36" t="s">
        <v>42</v>
      </c>
      <c r="D47" s="40">
        <v>3534</v>
      </c>
    </row>
    <row r="48" spans="3:4" x14ac:dyDescent="0.25">
      <c r="C48" s="36" t="s">
        <v>43</v>
      </c>
      <c r="D48" s="40">
        <v>0</v>
      </c>
    </row>
    <row r="49" spans="3:13" x14ac:dyDescent="0.25">
      <c r="C49" s="36" t="s">
        <v>44</v>
      </c>
      <c r="D49" s="40">
        <v>1371275</v>
      </c>
    </row>
    <row r="50" spans="3:13" x14ac:dyDescent="0.25">
      <c r="C50" s="36" t="s">
        <v>45</v>
      </c>
      <c r="D50" s="40">
        <v>140875</v>
      </c>
    </row>
    <row r="51" spans="3:13" x14ac:dyDescent="0.25">
      <c r="C51" s="36" t="s">
        <v>46</v>
      </c>
      <c r="D51" s="40">
        <v>0</v>
      </c>
    </row>
    <row r="52" spans="3:13" x14ac:dyDescent="0.25">
      <c r="C52" s="36" t="s">
        <v>48</v>
      </c>
      <c r="D52" s="40">
        <v>466492</v>
      </c>
    </row>
    <row r="53" spans="3:13" x14ac:dyDescent="0.25">
      <c r="C53" s="36" t="s">
        <v>49</v>
      </c>
      <c r="D53" s="40">
        <v>597191</v>
      </c>
    </row>
    <row r="54" spans="3:13" x14ac:dyDescent="0.25">
      <c r="C54" s="36" t="s">
        <v>52</v>
      </c>
      <c r="D54" s="40">
        <v>2775494</v>
      </c>
    </row>
    <row r="55" spans="3:13" x14ac:dyDescent="0.25">
      <c r="C55" s="36" t="s">
        <v>53</v>
      </c>
      <c r="D55" s="40">
        <v>3022457</v>
      </c>
    </row>
    <row r="56" spans="3:13" x14ac:dyDescent="0.25">
      <c r="C56" s="36" t="s">
        <v>54</v>
      </c>
      <c r="D56" s="40">
        <v>840497</v>
      </c>
    </row>
    <row r="57" spans="3:13" ht="15.75" thickBot="1" x14ac:dyDescent="0.3">
      <c r="C57" s="42" t="s">
        <v>108</v>
      </c>
      <c r="D57" s="43">
        <v>1168364275</v>
      </c>
    </row>
    <row r="58" spans="3:13" ht="15.75" thickBot="1" x14ac:dyDescent="0.3"/>
    <row r="59" spans="3:13" ht="18" customHeight="1" x14ac:dyDescent="0.25">
      <c r="C59" s="45" t="s">
        <v>82</v>
      </c>
      <c r="D59" s="46"/>
      <c r="F59" s="45" t="s">
        <v>71</v>
      </c>
      <c r="G59" s="49"/>
      <c r="H59" s="49"/>
      <c r="I59" s="49"/>
      <c r="J59" s="46"/>
      <c r="L59" s="45" t="s">
        <v>81</v>
      </c>
      <c r="M59" s="46"/>
    </row>
    <row r="60" spans="3:13" ht="18" customHeight="1" thickBot="1" x14ac:dyDescent="0.3">
      <c r="C60" s="47"/>
      <c r="D60" s="48"/>
      <c r="F60" s="50"/>
      <c r="G60" s="51"/>
      <c r="H60" s="51"/>
      <c r="I60" s="51"/>
      <c r="J60" s="52"/>
      <c r="L60" s="47"/>
      <c r="M60" s="48"/>
    </row>
    <row r="61" spans="3:13" x14ac:dyDescent="0.25">
      <c r="C61" s="14" t="s">
        <v>72</v>
      </c>
      <c r="D61" s="15" t="s">
        <v>19</v>
      </c>
      <c r="F61" s="27" t="s">
        <v>72</v>
      </c>
      <c r="G61" s="28" t="s">
        <v>19</v>
      </c>
      <c r="H61" s="5"/>
      <c r="I61" s="27" t="s">
        <v>72</v>
      </c>
      <c r="J61" s="29" t="s">
        <v>74</v>
      </c>
      <c r="L61" s="14" t="s">
        <v>73</v>
      </c>
      <c r="M61" s="15" t="s">
        <v>74</v>
      </c>
    </row>
    <row r="62" spans="3:13" ht="15.75" x14ac:dyDescent="0.25">
      <c r="C62" s="16" t="s">
        <v>28</v>
      </c>
      <c r="D62" s="17">
        <v>7540439</v>
      </c>
      <c r="F62" s="16" t="s">
        <v>28</v>
      </c>
      <c r="G62" s="17">
        <v>553.65472984093526</v>
      </c>
      <c r="H62" s="5"/>
      <c r="I62" s="23" t="s">
        <v>28</v>
      </c>
      <c r="J62" s="24">
        <v>553.65472984093526</v>
      </c>
      <c r="L62" s="30" t="s">
        <v>75</v>
      </c>
      <c r="M62" s="31">
        <v>11494.660269883554</v>
      </c>
    </row>
    <row r="63" spans="3:13" ht="15.75" x14ac:dyDescent="0.25">
      <c r="C63" s="18" t="s">
        <v>2</v>
      </c>
      <c r="D63" s="19">
        <v>2671902</v>
      </c>
      <c r="F63" s="18" t="s">
        <v>2</v>
      </c>
      <c r="G63" s="19">
        <v>0</v>
      </c>
      <c r="H63" s="6"/>
      <c r="I63" s="23" t="s">
        <v>34</v>
      </c>
      <c r="J63" s="24">
        <v>0.41983814835330285</v>
      </c>
      <c r="L63" s="30" t="s">
        <v>76</v>
      </c>
      <c r="M63" s="31">
        <v>2266384.8149247626</v>
      </c>
    </row>
    <row r="64" spans="3:13" ht="15.75" x14ac:dyDescent="0.25">
      <c r="C64" s="18" t="s">
        <v>4</v>
      </c>
      <c r="D64" s="19">
        <v>2176500</v>
      </c>
      <c r="F64" s="18" t="s">
        <v>4</v>
      </c>
      <c r="G64" s="19">
        <v>0</v>
      </c>
      <c r="H64" s="7"/>
      <c r="I64" s="23" t="s">
        <v>20</v>
      </c>
      <c r="J64" s="24">
        <v>78.184823026618986</v>
      </c>
      <c r="L64" s="30" t="s">
        <v>50</v>
      </c>
      <c r="M64" s="31">
        <v>377920.37159128569</v>
      </c>
    </row>
    <row r="65" spans="3:13" ht="15.75" x14ac:dyDescent="0.25">
      <c r="C65" s="18" t="s">
        <v>35</v>
      </c>
      <c r="D65" s="19">
        <v>1350570</v>
      </c>
      <c r="F65" s="18" t="s">
        <v>35</v>
      </c>
      <c r="G65" s="19">
        <v>0</v>
      </c>
      <c r="H65" s="8"/>
      <c r="I65" s="23" t="s">
        <v>56</v>
      </c>
      <c r="J65" s="24">
        <v>41.834397040478393</v>
      </c>
      <c r="L65" s="30" t="s">
        <v>1</v>
      </c>
      <c r="M65" s="31">
        <v>10219.629651385811</v>
      </c>
    </row>
    <row r="66" spans="3:13" ht="15.75" x14ac:dyDescent="0.25">
      <c r="C66" s="18" t="s">
        <v>52</v>
      </c>
      <c r="D66" s="19">
        <v>3495</v>
      </c>
      <c r="F66" s="18" t="s">
        <v>52</v>
      </c>
      <c r="G66" s="19">
        <v>552.21206625120658</v>
      </c>
      <c r="H66" s="8"/>
      <c r="I66" s="23" t="s">
        <v>31</v>
      </c>
      <c r="J66" s="24">
        <v>0</v>
      </c>
      <c r="L66" s="30" t="s">
        <v>18</v>
      </c>
      <c r="M66" s="31">
        <v>335.04895564519762</v>
      </c>
    </row>
    <row r="67" spans="3:13" ht="15.75" x14ac:dyDescent="0.25">
      <c r="C67" s="18" t="s">
        <v>6</v>
      </c>
      <c r="D67" s="19">
        <v>23</v>
      </c>
      <c r="F67" s="18" t="s">
        <v>6</v>
      </c>
      <c r="G67" s="19">
        <v>1.3166613185206451</v>
      </c>
      <c r="H67" s="8"/>
      <c r="I67" s="23" t="s">
        <v>22</v>
      </c>
      <c r="J67" s="24">
        <v>199.00078323242229</v>
      </c>
      <c r="L67" s="30" t="s">
        <v>20</v>
      </c>
      <c r="M67" s="31">
        <v>78.184823026618986</v>
      </c>
    </row>
    <row r="68" spans="3:13" ht="15.75" x14ac:dyDescent="0.25">
      <c r="C68" s="18" t="s">
        <v>3</v>
      </c>
      <c r="D68" s="19">
        <v>1324810</v>
      </c>
      <c r="F68" s="18" t="s">
        <v>3</v>
      </c>
      <c r="G68" s="19">
        <v>0</v>
      </c>
      <c r="H68" s="8"/>
      <c r="I68" s="23" t="s">
        <v>1</v>
      </c>
      <c r="J68" s="24">
        <v>9821.6280945109102</v>
      </c>
      <c r="L68" s="30" t="s">
        <v>21</v>
      </c>
      <c r="M68" s="31">
        <v>52.52729030217349</v>
      </c>
    </row>
    <row r="69" spans="3:13" ht="15.75" x14ac:dyDescent="0.25">
      <c r="C69" s="18" t="s">
        <v>5</v>
      </c>
      <c r="D69" s="19">
        <v>13139</v>
      </c>
      <c r="F69" s="18" t="s">
        <v>5</v>
      </c>
      <c r="G69" s="19">
        <v>0.12600227120797747</v>
      </c>
      <c r="H69" s="8"/>
      <c r="I69" s="23" t="s">
        <v>7</v>
      </c>
      <c r="J69" s="24">
        <v>30871.526404205979</v>
      </c>
      <c r="L69" s="30" t="s">
        <v>24</v>
      </c>
      <c r="M69" s="31">
        <v>398909.66529128834</v>
      </c>
    </row>
    <row r="70" spans="3:13" ht="15.75" x14ac:dyDescent="0.25">
      <c r="C70" s="16" t="s">
        <v>34</v>
      </c>
      <c r="D70" s="17">
        <v>5000000</v>
      </c>
      <c r="F70" s="16" t="s">
        <v>34</v>
      </c>
      <c r="G70" s="17">
        <v>0.41983814835330285</v>
      </c>
      <c r="H70" s="8"/>
      <c r="I70" s="23" t="s">
        <v>33</v>
      </c>
      <c r="J70" s="24">
        <v>2235513.2885205564</v>
      </c>
      <c r="L70" s="30" t="s">
        <v>22</v>
      </c>
      <c r="M70" s="31">
        <v>199.00078323242229</v>
      </c>
    </row>
    <row r="71" spans="3:13" ht="15.75" x14ac:dyDescent="0.25">
      <c r="C71" s="18" t="s">
        <v>2</v>
      </c>
      <c r="D71" s="19">
        <v>1470560</v>
      </c>
      <c r="F71" s="18" t="s">
        <v>2</v>
      </c>
      <c r="G71" s="19">
        <v>0</v>
      </c>
      <c r="H71" s="7"/>
      <c r="I71" s="23" t="s">
        <v>27</v>
      </c>
      <c r="J71" s="24">
        <v>4651.1622870445826</v>
      </c>
      <c r="L71" s="30" t="s">
        <v>56</v>
      </c>
      <c r="M71" s="31">
        <v>41.834397040478393</v>
      </c>
    </row>
    <row r="72" spans="3:13" ht="15.75" x14ac:dyDescent="0.25">
      <c r="C72" s="18" t="s">
        <v>4</v>
      </c>
      <c r="D72" s="19">
        <v>1868479</v>
      </c>
      <c r="F72" s="18" t="s">
        <v>4</v>
      </c>
      <c r="G72" s="19">
        <v>0</v>
      </c>
      <c r="H72" s="8"/>
      <c r="I72" s="23" t="s">
        <v>21</v>
      </c>
      <c r="J72" s="24">
        <v>52.52729030217349</v>
      </c>
      <c r="L72" s="30" t="s">
        <v>23</v>
      </c>
      <c r="M72" s="31">
        <v>20.85995237595569</v>
      </c>
    </row>
    <row r="73" spans="3:13" ht="15.75" x14ac:dyDescent="0.25">
      <c r="C73" s="18" t="s">
        <v>35</v>
      </c>
      <c r="D73" s="19">
        <v>732071</v>
      </c>
      <c r="F73" s="18" t="s">
        <v>35</v>
      </c>
      <c r="G73" s="19">
        <v>0</v>
      </c>
      <c r="H73" s="8"/>
      <c r="I73" s="23" t="s">
        <v>9</v>
      </c>
      <c r="J73" s="24">
        <v>11494.660269883554</v>
      </c>
      <c r="L73" s="30" t="s">
        <v>25</v>
      </c>
      <c r="M73" s="31">
        <v>125.66120130258101</v>
      </c>
    </row>
    <row r="74" spans="3:13" ht="15.75" x14ac:dyDescent="0.25">
      <c r="C74" s="18" t="s">
        <v>3</v>
      </c>
      <c r="D74" s="19">
        <v>885111</v>
      </c>
      <c r="F74" s="18" t="s">
        <v>3</v>
      </c>
      <c r="G74" s="19">
        <v>0</v>
      </c>
      <c r="H74" s="8"/>
      <c r="I74" s="23" t="s">
        <v>50</v>
      </c>
      <c r="J74" s="24">
        <v>3317.3452302873866</v>
      </c>
      <c r="L74" s="30" t="s">
        <v>27</v>
      </c>
      <c r="M74" s="31">
        <v>4651.1622870445826</v>
      </c>
    </row>
    <row r="75" spans="3:13" ht="15.75" x14ac:dyDescent="0.25">
      <c r="C75" s="18" t="s">
        <v>5</v>
      </c>
      <c r="D75" s="19">
        <v>43779</v>
      </c>
      <c r="F75" s="18" t="s">
        <v>5</v>
      </c>
      <c r="G75" s="19">
        <v>0.41983814835330285</v>
      </c>
      <c r="H75" s="8"/>
      <c r="I75" s="23" t="s">
        <v>30</v>
      </c>
      <c r="J75" s="24">
        <v>3.7180595598156403</v>
      </c>
      <c r="L75" s="30" t="s">
        <v>28</v>
      </c>
      <c r="M75" s="31">
        <v>553.65472984093526</v>
      </c>
    </row>
    <row r="76" spans="3:13" ht="15.75" x14ac:dyDescent="0.25">
      <c r="C76" s="16" t="s">
        <v>20</v>
      </c>
      <c r="D76" s="17">
        <v>1079498</v>
      </c>
      <c r="F76" s="16" t="s">
        <v>20</v>
      </c>
      <c r="G76" s="17">
        <v>78.184823026618986</v>
      </c>
      <c r="H76" s="8"/>
      <c r="I76" s="23" t="s">
        <v>36</v>
      </c>
      <c r="J76" s="24">
        <v>0</v>
      </c>
      <c r="L76" s="30" t="s">
        <v>57</v>
      </c>
      <c r="M76" s="31">
        <v>23.130578159027326</v>
      </c>
    </row>
    <row r="77" spans="3:13" ht="15.75" x14ac:dyDescent="0.25">
      <c r="C77" s="18" t="s">
        <v>2</v>
      </c>
      <c r="D77" s="19">
        <v>382532</v>
      </c>
      <c r="F77" s="18" t="s">
        <v>2</v>
      </c>
      <c r="G77" s="19">
        <v>0</v>
      </c>
      <c r="H77" s="8"/>
      <c r="I77" s="23" t="s">
        <v>32</v>
      </c>
      <c r="J77" s="24">
        <v>0</v>
      </c>
      <c r="L77" s="30" t="s">
        <v>58</v>
      </c>
      <c r="M77" s="31">
        <v>438.31782104831518</v>
      </c>
    </row>
    <row r="78" spans="3:13" ht="15.75" x14ac:dyDescent="0.25">
      <c r="C78" s="18" t="s">
        <v>4</v>
      </c>
      <c r="D78" s="19">
        <v>311572</v>
      </c>
      <c r="F78" s="18" t="s">
        <v>4</v>
      </c>
      <c r="G78" s="19">
        <v>0</v>
      </c>
      <c r="H78" s="7"/>
      <c r="I78" s="23" t="s">
        <v>29</v>
      </c>
      <c r="J78" s="24">
        <v>1.632390638766323</v>
      </c>
      <c r="L78" s="30" t="s">
        <v>59</v>
      </c>
      <c r="M78" s="31">
        <v>1845.6928519723954</v>
      </c>
    </row>
    <row r="79" spans="3:13" ht="15.75" x14ac:dyDescent="0.25">
      <c r="C79" s="18" t="s">
        <v>35</v>
      </c>
      <c r="D79" s="19">
        <v>193367</v>
      </c>
      <c r="F79" s="18" t="s">
        <v>35</v>
      </c>
      <c r="G79" s="19">
        <v>0</v>
      </c>
      <c r="H79" s="8"/>
      <c r="I79" s="23" t="s">
        <v>18</v>
      </c>
      <c r="J79" s="24">
        <v>335.04895564519762</v>
      </c>
      <c r="L79" s="30" t="s">
        <v>60</v>
      </c>
      <c r="M79" s="31">
        <v>46.263764782760383</v>
      </c>
    </row>
    <row r="80" spans="3:13" ht="15.75" x14ac:dyDescent="0.25">
      <c r="C80" s="18" t="s">
        <v>52</v>
      </c>
      <c r="D80" s="19">
        <v>494</v>
      </c>
      <c r="F80" s="18" t="s">
        <v>52</v>
      </c>
      <c r="G80" s="19">
        <v>78.052292053818618</v>
      </c>
      <c r="H80" s="8"/>
      <c r="I80" s="23" t="s">
        <v>26</v>
      </c>
      <c r="J80" s="24">
        <v>398.00155687490081</v>
      </c>
      <c r="L80" s="30" t="s">
        <v>61</v>
      </c>
      <c r="M80" s="31">
        <v>1139.8214190637889</v>
      </c>
    </row>
    <row r="81" spans="3:13" ht="15.75" x14ac:dyDescent="0.25">
      <c r="C81" s="18" t="s">
        <v>6</v>
      </c>
      <c r="D81" s="19">
        <v>2</v>
      </c>
      <c r="F81" s="18" t="s">
        <v>6</v>
      </c>
      <c r="G81" s="19">
        <v>0.11449228856701262</v>
      </c>
      <c r="H81" s="8"/>
      <c r="I81" s="23" t="s">
        <v>47</v>
      </c>
      <c r="J81" s="24">
        <v>200577.47251060983</v>
      </c>
      <c r="L81" s="30" t="s">
        <v>62</v>
      </c>
      <c r="M81" s="31">
        <v>202.1613704530898</v>
      </c>
    </row>
    <row r="82" spans="3:13" ht="15.75" x14ac:dyDescent="0.25">
      <c r="C82" s="18" t="s">
        <v>3</v>
      </c>
      <c r="D82" s="19">
        <v>189650</v>
      </c>
      <c r="F82" s="18" t="s">
        <v>3</v>
      </c>
      <c r="G82" s="19">
        <v>0</v>
      </c>
      <c r="H82" s="8"/>
      <c r="I82" s="23" t="s">
        <v>102</v>
      </c>
      <c r="J82" s="24">
        <v>0</v>
      </c>
      <c r="L82" s="30" t="s">
        <v>63</v>
      </c>
      <c r="M82" s="31">
        <v>254.17818465558173</v>
      </c>
    </row>
    <row r="83" spans="3:13" ht="15.75" x14ac:dyDescent="0.25">
      <c r="C83" s="18" t="s">
        <v>5</v>
      </c>
      <c r="D83" s="19">
        <v>1881</v>
      </c>
      <c r="F83" s="18" t="s">
        <v>5</v>
      </c>
      <c r="G83" s="19">
        <v>1.8038684233366742E-2</v>
      </c>
      <c r="H83" s="8"/>
      <c r="I83" s="23" t="s">
        <v>38</v>
      </c>
      <c r="J83" s="24">
        <v>0</v>
      </c>
      <c r="L83" s="30" t="s">
        <v>77</v>
      </c>
      <c r="M83" s="31">
        <v>161.74924725185554</v>
      </c>
    </row>
    <row r="84" spans="3:13" ht="15.75" x14ac:dyDescent="0.25">
      <c r="C84" s="16" t="s">
        <v>56</v>
      </c>
      <c r="D84" s="17">
        <v>453442</v>
      </c>
      <c r="F84" s="16" t="s">
        <v>56</v>
      </c>
      <c r="G84" s="17">
        <v>41.834397040478393</v>
      </c>
      <c r="H84" s="8"/>
      <c r="I84" s="23" t="s">
        <v>24</v>
      </c>
      <c r="J84" s="24">
        <v>374.93684117743885</v>
      </c>
      <c r="L84" s="30" t="s">
        <v>78</v>
      </c>
      <c r="M84" s="31">
        <v>0.41983814835330285</v>
      </c>
    </row>
    <row r="85" spans="3:13" ht="15.75" x14ac:dyDescent="0.25">
      <c r="C85" s="18" t="s">
        <v>2</v>
      </c>
      <c r="D85" s="19">
        <v>160088</v>
      </c>
      <c r="F85" s="18" t="s">
        <v>2</v>
      </c>
      <c r="G85" s="19">
        <v>0</v>
      </c>
      <c r="H85" s="7"/>
      <c r="I85" s="23" t="s">
        <v>25</v>
      </c>
      <c r="J85" s="24">
        <v>125.66120130258101</v>
      </c>
      <c r="L85" s="30" t="s">
        <v>79</v>
      </c>
      <c r="M85" s="31">
        <v>382283.15296470787</v>
      </c>
    </row>
    <row r="86" spans="3:13" ht="15.75" x14ac:dyDescent="0.25">
      <c r="C86" s="18" t="s">
        <v>4</v>
      </c>
      <c r="D86" s="19">
        <v>130955</v>
      </c>
      <c r="F86" s="18" t="s">
        <v>4</v>
      </c>
      <c r="G86" s="19">
        <v>0</v>
      </c>
      <c r="H86" s="8"/>
      <c r="I86" s="23" t="s">
        <v>23</v>
      </c>
      <c r="J86" s="24">
        <v>20.85995237595569</v>
      </c>
      <c r="L86" s="30" t="s">
        <v>80</v>
      </c>
      <c r="M86" s="31">
        <v>98723.070624427026</v>
      </c>
    </row>
    <row r="87" spans="3:13" ht="16.5" thickBot="1" x14ac:dyDescent="0.3">
      <c r="C87" s="18" t="s">
        <v>35</v>
      </c>
      <c r="D87" s="19">
        <v>80706</v>
      </c>
      <c r="F87" s="18" t="s">
        <v>35</v>
      </c>
      <c r="G87" s="19">
        <v>0</v>
      </c>
      <c r="H87" s="8"/>
      <c r="I87" s="23" t="s">
        <v>57</v>
      </c>
      <c r="J87" s="24">
        <v>23.130578159027326</v>
      </c>
      <c r="L87" s="32" t="s">
        <v>51</v>
      </c>
      <c r="M87" s="33">
        <v>3556105.0348130865</v>
      </c>
    </row>
    <row r="88" spans="3:13" x14ac:dyDescent="0.25">
      <c r="C88" s="18" t="s">
        <v>52</v>
      </c>
      <c r="D88" s="19">
        <v>264</v>
      </c>
      <c r="F88" s="18" t="s">
        <v>52</v>
      </c>
      <c r="G88" s="19">
        <v>41.71215607734436</v>
      </c>
      <c r="H88" s="8"/>
      <c r="I88" s="23" t="s">
        <v>58</v>
      </c>
      <c r="J88" s="24">
        <v>438.31782104831518</v>
      </c>
    </row>
    <row r="89" spans="3:13" x14ac:dyDescent="0.25">
      <c r="C89" s="18" t="s">
        <v>6</v>
      </c>
      <c r="D89" s="19">
        <v>2</v>
      </c>
      <c r="F89" s="18" t="s">
        <v>6</v>
      </c>
      <c r="G89" s="19">
        <v>0.11449228856701262</v>
      </c>
      <c r="H89" s="8"/>
      <c r="I89" s="23" t="s">
        <v>59</v>
      </c>
      <c r="J89" s="24">
        <v>1845.6928519723954</v>
      </c>
    </row>
    <row r="90" spans="3:13" x14ac:dyDescent="0.25">
      <c r="C90" s="18" t="s">
        <v>3</v>
      </c>
      <c r="D90" s="19">
        <v>80619</v>
      </c>
      <c r="F90" s="18" t="s">
        <v>3</v>
      </c>
      <c r="G90" s="19">
        <v>0</v>
      </c>
      <c r="H90" s="8"/>
      <c r="I90" s="23" t="s">
        <v>60</v>
      </c>
      <c r="J90" s="24">
        <v>46.263764782760383</v>
      </c>
    </row>
    <row r="91" spans="3:13" x14ac:dyDescent="0.25">
      <c r="C91" s="18" t="s">
        <v>5</v>
      </c>
      <c r="D91" s="19">
        <v>808</v>
      </c>
      <c r="F91" s="18" t="s">
        <v>5</v>
      </c>
      <c r="G91" s="19">
        <v>7.748674567017718E-3</v>
      </c>
      <c r="H91" s="8"/>
      <c r="I91" s="23" t="s">
        <v>61</v>
      </c>
      <c r="J91" s="24">
        <v>1139.8214190637889</v>
      </c>
    </row>
    <row r="92" spans="3:13" x14ac:dyDescent="0.25">
      <c r="C92" s="16" t="s">
        <v>31</v>
      </c>
      <c r="D92" s="17">
        <v>18793000</v>
      </c>
      <c r="F92" s="16" t="s">
        <v>31</v>
      </c>
      <c r="G92" s="17"/>
      <c r="H92" s="7"/>
      <c r="I92" s="23" t="s">
        <v>62</v>
      </c>
      <c r="J92" s="24">
        <v>202.1613704530898</v>
      </c>
    </row>
    <row r="93" spans="3:13" x14ac:dyDescent="0.25">
      <c r="C93" s="18" t="s">
        <v>2</v>
      </c>
      <c r="D93" s="19">
        <v>8276704</v>
      </c>
      <c r="F93" s="18" t="s">
        <v>2</v>
      </c>
      <c r="G93" s="19">
        <v>0</v>
      </c>
      <c r="H93" s="8"/>
      <c r="I93" s="23" t="s">
        <v>63</v>
      </c>
      <c r="J93" s="24">
        <v>254.17818465558173</v>
      </c>
    </row>
    <row r="94" spans="3:13" x14ac:dyDescent="0.25">
      <c r="C94" s="18" t="s">
        <v>4</v>
      </c>
      <c r="D94" s="19">
        <v>10516296</v>
      </c>
      <c r="F94" s="18" t="s">
        <v>4</v>
      </c>
      <c r="G94" s="19">
        <v>0</v>
      </c>
      <c r="H94" s="8"/>
      <c r="I94" s="23" t="s">
        <v>64</v>
      </c>
      <c r="J94" s="24">
        <v>161.74924725185554</v>
      </c>
    </row>
    <row r="95" spans="3:13" x14ac:dyDescent="0.25">
      <c r="C95" s="16" t="s">
        <v>22</v>
      </c>
      <c r="D95" s="17">
        <v>2153689</v>
      </c>
      <c r="F95" s="16" t="s">
        <v>22</v>
      </c>
      <c r="G95" s="17">
        <v>199.00078323242229</v>
      </c>
      <c r="H95" s="8"/>
      <c r="I95" s="23" t="s">
        <v>65</v>
      </c>
      <c r="J95" s="24">
        <v>0</v>
      </c>
    </row>
    <row r="96" spans="3:13" x14ac:dyDescent="0.25">
      <c r="C96" s="18" t="s">
        <v>2</v>
      </c>
      <c r="D96" s="19">
        <v>760360</v>
      </c>
      <c r="F96" s="18" t="s">
        <v>2</v>
      </c>
      <c r="G96" s="19">
        <v>0</v>
      </c>
      <c r="H96" s="8"/>
      <c r="I96" s="23" t="s">
        <v>66</v>
      </c>
      <c r="J96" s="24">
        <v>0</v>
      </c>
    </row>
    <row r="97" spans="3:10" x14ac:dyDescent="0.25">
      <c r="C97" s="18" t="s">
        <v>4</v>
      </c>
      <c r="D97" s="19">
        <v>621990</v>
      </c>
      <c r="F97" s="18" t="s">
        <v>4</v>
      </c>
      <c r="G97" s="19">
        <v>0</v>
      </c>
      <c r="H97" s="8"/>
      <c r="I97" s="23" t="s">
        <v>83</v>
      </c>
      <c r="J97" s="24">
        <v>16859.106555618841</v>
      </c>
    </row>
    <row r="98" spans="3:10" x14ac:dyDescent="0.25">
      <c r="C98" s="18" t="s">
        <v>35</v>
      </c>
      <c r="D98" s="19">
        <v>383323</v>
      </c>
      <c r="F98" s="18" t="s">
        <v>35</v>
      </c>
      <c r="G98" s="19">
        <v>0</v>
      </c>
      <c r="H98" s="8"/>
      <c r="I98" s="23" t="s">
        <v>67</v>
      </c>
      <c r="J98" s="24">
        <v>0</v>
      </c>
    </row>
    <row r="99" spans="3:10" x14ac:dyDescent="0.25">
      <c r="C99" s="18" t="s">
        <v>52</v>
      </c>
      <c r="D99" s="19">
        <v>1256</v>
      </c>
      <c r="F99" s="18" t="s">
        <v>52</v>
      </c>
      <c r="G99" s="19">
        <v>198.44874254978984</v>
      </c>
      <c r="H99" s="7"/>
      <c r="I99" s="23" t="s">
        <v>68</v>
      </c>
      <c r="J99" s="24">
        <v>0</v>
      </c>
    </row>
    <row r="100" spans="3:10" x14ac:dyDescent="0.25">
      <c r="C100" s="18" t="s">
        <v>6</v>
      </c>
      <c r="D100" s="19">
        <v>9</v>
      </c>
      <c r="F100" s="18" t="s">
        <v>6</v>
      </c>
      <c r="G100" s="19">
        <v>0.51521529855155679</v>
      </c>
      <c r="H100" s="8"/>
      <c r="I100" s="23" t="s">
        <v>69</v>
      </c>
      <c r="J100" s="24">
        <v>374599.30830143846</v>
      </c>
    </row>
    <row r="101" spans="3:10" x14ac:dyDescent="0.25">
      <c r="C101" s="18" t="s">
        <v>3</v>
      </c>
      <c r="D101" s="19">
        <v>382911</v>
      </c>
      <c r="F101" s="18" t="s">
        <v>3</v>
      </c>
      <c r="G101" s="19">
        <v>0</v>
      </c>
      <c r="H101" s="8"/>
      <c r="I101" s="23" t="s">
        <v>70</v>
      </c>
      <c r="J101" s="24">
        <v>0</v>
      </c>
    </row>
    <row r="102" spans="3:10" x14ac:dyDescent="0.25">
      <c r="C102" s="18" t="s">
        <v>5</v>
      </c>
      <c r="D102" s="19">
        <v>3840</v>
      </c>
      <c r="F102" s="18" t="s">
        <v>5</v>
      </c>
      <c r="G102" s="19">
        <v>3.6825384080876288E-2</v>
      </c>
      <c r="H102" s="8"/>
      <c r="I102" s="23" t="s">
        <v>103</v>
      </c>
      <c r="J102" s="24">
        <v>0</v>
      </c>
    </row>
    <row r="103" spans="3:10" x14ac:dyDescent="0.25">
      <c r="C103" s="16" t="s">
        <v>1</v>
      </c>
      <c r="D103" s="17">
        <v>133749729</v>
      </c>
      <c r="F103" s="16" t="s">
        <v>1</v>
      </c>
      <c r="G103" s="17">
        <v>9821.6280945109102</v>
      </c>
      <c r="H103" s="8"/>
      <c r="I103" s="23" t="s">
        <v>109</v>
      </c>
      <c r="J103" s="24">
        <v>98723.070624427026</v>
      </c>
    </row>
    <row r="104" spans="3:10" x14ac:dyDescent="0.25">
      <c r="C104" s="18" t="s">
        <v>2</v>
      </c>
      <c r="D104" s="19">
        <v>47393286</v>
      </c>
      <c r="F104" s="18" t="s">
        <v>2</v>
      </c>
      <c r="G104" s="19">
        <v>0</v>
      </c>
      <c r="H104" s="8"/>
      <c r="I104" s="23" t="s">
        <v>111</v>
      </c>
      <c r="J104" s="24">
        <v>164846.5738984792</v>
      </c>
    </row>
    <row r="105" spans="3:10" x14ac:dyDescent="0.25">
      <c r="C105" s="18" t="s">
        <v>4</v>
      </c>
      <c r="D105" s="19">
        <v>38606007</v>
      </c>
      <c r="F105" s="18" t="s">
        <v>4</v>
      </c>
      <c r="G105" s="19">
        <v>0</v>
      </c>
      <c r="H105" s="8"/>
      <c r="I105" s="23" t="s">
        <v>112</v>
      </c>
      <c r="J105" s="24">
        <v>0</v>
      </c>
    </row>
    <row r="106" spans="3:10" x14ac:dyDescent="0.25">
      <c r="C106" s="18" t="s">
        <v>35</v>
      </c>
      <c r="D106" s="19">
        <v>23955945</v>
      </c>
      <c r="F106" s="18" t="s">
        <v>35</v>
      </c>
      <c r="G106" s="19">
        <v>0</v>
      </c>
      <c r="H106" s="7"/>
      <c r="I106" s="23" t="s">
        <v>113</v>
      </c>
      <c r="J106" s="24">
        <v>0</v>
      </c>
    </row>
    <row r="107" spans="3:10" x14ac:dyDescent="0.25">
      <c r="C107" s="18" t="s">
        <v>52</v>
      </c>
      <c r="D107" s="19">
        <v>62000</v>
      </c>
      <c r="F107" s="18" t="s">
        <v>52</v>
      </c>
      <c r="G107" s="19">
        <v>9796.036654527843</v>
      </c>
      <c r="H107" s="8"/>
      <c r="I107" s="23" t="s">
        <v>116</v>
      </c>
      <c r="J107" s="24">
        <v>0</v>
      </c>
    </row>
    <row r="108" spans="3:10" x14ac:dyDescent="0.25">
      <c r="C108" s="18" t="s">
        <v>6</v>
      </c>
      <c r="D108" s="19">
        <v>408</v>
      </c>
      <c r="F108" s="18" t="s">
        <v>6</v>
      </c>
      <c r="G108" s="19">
        <v>23.356426867670574</v>
      </c>
      <c r="H108" s="8"/>
      <c r="I108" s="23" t="s">
        <v>114</v>
      </c>
      <c r="J108" s="24">
        <v>398534.72845011088</v>
      </c>
    </row>
    <row r="109" spans="3:10" ht="15.75" thickBot="1" x14ac:dyDescent="0.3">
      <c r="C109" s="18" t="s">
        <v>3</v>
      </c>
      <c r="D109" s="19">
        <v>23499025</v>
      </c>
      <c r="F109" s="18" t="s">
        <v>3</v>
      </c>
      <c r="G109" s="19">
        <v>0</v>
      </c>
      <c r="H109" s="8"/>
      <c r="I109" s="25" t="s">
        <v>115</v>
      </c>
      <c r="J109" s="26">
        <v>0</v>
      </c>
    </row>
    <row r="110" spans="3:10" x14ac:dyDescent="0.25">
      <c r="C110" s="18" t="s">
        <v>5</v>
      </c>
      <c r="D110" s="19">
        <v>233058</v>
      </c>
      <c r="F110" s="18" t="s">
        <v>5</v>
      </c>
      <c r="G110" s="19">
        <v>2.2350131153960588</v>
      </c>
      <c r="H110" s="8"/>
      <c r="I110" s="9"/>
      <c r="J110" s="9"/>
    </row>
    <row r="111" spans="3:10" x14ac:dyDescent="0.25">
      <c r="C111" s="16" t="s">
        <v>7</v>
      </c>
      <c r="D111" s="17">
        <v>420404888</v>
      </c>
      <c r="F111" s="16" t="s">
        <v>7</v>
      </c>
      <c r="G111" s="17">
        <v>30871.526404205979</v>
      </c>
      <c r="H111" s="8"/>
      <c r="I111" s="9"/>
      <c r="J111" s="9"/>
    </row>
    <row r="112" spans="3:10" x14ac:dyDescent="0.25">
      <c r="C112" s="18" t="s">
        <v>2</v>
      </c>
      <c r="D112" s="19">
        <v>148967549</v>
      </c>
      <c r="F112" s="18" t="s">
        <v>2</v>
      </c>
      <c r="G112" s="19">
        <v>0</v>
      </c>
      <c r="H112" s="8"/>
      <c r="I112" s="9"/>
      <c r="J112" s="9"/>
    </row>
    <row r="113" spans="3:10" x14ac:dyDescent="0.25">
      <c r="C113" s="18" t="s">
        <v>4</v>
      </c>
      <c r="D113" s="19">
        <v>121347191</v>
      </c>
      <c r="F113" s="18" t="s">
        <v>4</v>
      </c>
      <c r="G113" s="19">
        <v>0</v>
      </c>
      <c r="H113" s="7"/>
      <c r="I113" s="9"/>
      <c r="J113" s="9"/>
    </row>
    <row r="114" spans="3:10" x14ac:dyDescent="0.25">
      <c r="C114" s="18" t="s">
        <v>35</v>
      </c>
      <c r="D114" s="19">
        <v>75298817</v>
      </c>
      <c r="F114" s="18" t="s">
        <v>35</v>
      </c>
      <c r="G114" s="19">
        <v>0</v>
      </c>
      <c r="H114" s="8"/>
      <c r="I114" s="7"/>
      <c r="J114" s="7"/>
    </row>
    <row r="115" spans="3:10" x14ac:dyDescent="0.25">
      <c r="C115" s="18" t="s">
        <v>52</v>
      </c>
      <c r="D115" s="19">
        <v>194879</v>
      </c>
      <c r="F115" s="18" t="s">
        <v>52</v>
      </c>
      <c r="G115" s="19">
        <v>30790.997212866634</v>
      </c>
      <c r="H115" s="8"/>
      <c r="I115" s="9"/>
      <c r="J115" s="9"/>
    </row>
    <row r="116" spans="3:10" x14ac:dyDescent="0.25">
      <c r="C116" s="18" t="s">
        <v>6</v>
      </c>
      <c r="D116" s="19">
        <v>1284</v>
      </c>
      <c r="F116" s="18" t="s">
        <v>6</v>
      </c>
      <c r="G116" s="19">
        <v>73.5040492600221</v>
      </c>
      <c r="H116" s="8"/>
      <c r="I116" s="9"/>
      <c r="J116" s="9"/>
    </row>
    <row r="117" spans="3:10" x14ac:dyDescent="0.25">
      <c r="C117" s="18" t="s">
        <v>3</v>
      </c>
      <c r="D117" s="19">
        <v>73862615</v>
      </c>
      <c r="F117" s="18" t="s">
        <v>3</v>
      </c>
      <c r="G117" s="19">
        <v>0</v>
      </c>
      <c r="H117" s="8"/>
      <c r="I117" s="9"/>
      <c r="J117" s="9"/>
    </row>
    <row r="118" spans="3:10" x14ac:dyDescent="0.25">
      <c r="C118" s="18" t="s">
        <v>5</v>
      </c>
      <c r="D118" s="19">
        <v>732553</v>
      </c>
      <c r="F118" s="18" t="s">
        <v>5</v>
      </c>
      <c r="G118" s="19">
        <v>7.0251420793224391</v>
      </c>
      <c r="H118" s="8"/>
      <c r="I118" s="9"/>
      <c r="J118" s="9"/>
    </row>
    <row r="119" spans="3:10" x14ac:dyDescent="0.25">
      <c r="C119" s="16" t="s">
        <v>33</v>
      </c>
      <c r="D119" s="17">
        <v>60000000</v>
      </c>
      <c r="F119" s="16" t="s">
        <v>33</v>
      </c>
      <c r="G119" s="17">
        <v>2235513.2885205564</v>
      </c>
      <c r="H119" s="8"/>
      <c r="I119" s="9"/>
      <c r="J119" s="9"/>
    </row>
    <row r="120" spans="3:10" x14ac:dyDescent="0.25">
      <c r="C120" s="18" t="s">
        <v>2</v>
      </c>
      <c r="D120" s="19">
        <v>16609811</v>
      </c>
      <c r="F120" s="18" t="s">
        <v>2</v>
      </c>
      <c r="G120" s="19">
        <v>0</v>
      </c>
      <c r="H120" s="7"/>
      <c r="I120" s="9"/>
      <c r="J120" s="9"/>
    </row>
    <row r="121" spans="3:10" x14ac:dyDescent="0.25">
      <c r="C121" s="18" t="s">
        <v>16</v>
      </c>
      <c r="D121" s="19">
        <v>0</v>
      </c>
      <c r="F121" s="18" t="s">
        <v>16</v>
      </c>
      <c r="G121" s="19">
        <v>0</v>
      </c>
      <c r="H121" s="8"/>
      <c r="I121" s="9"/>
      <c r="J121" s="9"/>
    </row>
    <row r="122" spans="3:10" x14ac:dyDescent="0.25">
      <c r="C122" s="18" t="s">
        <v>40</v>
      </c>
      <c r="D122" s="19">
        <v>166942</v>
      </c>
      <c r="F122" s="18" t="s">
        <v>40</v>
      </c>
      <c r="G122" s="19">
        <v>16.47011766789425</v>
      </c>
      <c r="H122" s="8"/>
      <c r="I122" s="9"/>
      <c r="J122" s="9"/>
    </row>
    <row r="123" spans="3:10" x14ac:dyDescent="0.25">
      <c r="C123" s="18" t="s">
        <v>13</v>
      </c>
      <c r="D123" s="19">
        <v>0</v>
      </c>
      <c r="F123" s="18" t="s">
        <v>13</v>
      </c>
      <c r="G123" s="19">
        <v>0</v>
      </c>
      <c r="H123" s="8"/>
      <c r="I123" s="7"/>
      <c r="J123" s="7"/>
    </row>
    <row r="124" spans="3:10" x14ac:dyDescent="0.25">
      <c r="C124" s="18" t="s">
        <v>53</v>
      </c>
      <c r="D124" s="19">
        <v>3022457</v>
      </c>
      <c r="F124" s="18" t="s">
        <v>53</v>
      </c>
      <c r="G124" s="19">
        <v>1449125.2383875391</v>
      </c>
      <c r="H124" s="8"/>
      <c r="I124" s="9"/>
      <c r="J124" s="9"/>
    </row>
    <row r="125" spans="3:10" x14ac:dyDescent="0.25">
      <c r="C125" s="18" t="s">
        <v>4</v>
      </c>
      <c r="D125" s="19">
        <v>21104256</v>
      </c>
      <c r="F125" s="18" t="s">
        <v>4</v>
      </c>
      <c r="G125" s="19">
        <v>0</v>
      </c>
      <c r="H125" s="8"/>
      <c r="I125" s="9"/>
      <c r="J125" s="9"/>
    </row>
    <row r="126" spans="3:10" x14ac:dyDescent="0.25">
      <c r="C126" s="18" t="s">
        <v>10</v>
      </c>
      <c r="D126" s="19">
        <v>0</v>
      </c>
      <c r="F126" s="18" t="s">
        <v>10</v>
      </c>
      <c r="G126" s="19">
        <v>0</v>
      </c>
      <c r="H126" s="8"/>
      <c r="I126" s="9"/>
      <c r="J126" s="9"/>
    </row>
    <row r="127" spans="3:10" x14ac:dyDescent="0.25">
      <c r="C127" s="18" t="s">
        <v>42</v>
      </c>
      <c r="D127" s="19">
        <v>0</v>
      </c>
      <c r="F127" s="18" t="s">
        <v>42</v>
      </c>
      <c r="G127" s="19">
        <v>0</v>
      </c>
      <c r="H127" s="7"/>
      <c r="I127" s="9"/>
      <c r="J127" s="9"/>
    </row>
    <row r="128" spans="3:10" x14ac:dyDescent="0.25">
      <c r="C128" s="18" t="s">
        <v>43</v>
      </c>
      <c r="D128" s="19">
        <v>0</v>
      </c>
      <c r="F128" s="18" t="s">
        <v>43</v>
      </c>
      <c r="G128" s="19">
        <v>0</v>
      </c>
      <c r="H128" s="8"/>
      <c r="I128" s="9"/>
      <c r="J128" s="9"/>
    </row>
    <row r="129" spans="3:10" x14ac:dyDescent="0.25">
      <c r="C129" s="18" t="s">
        <v>11</v>
      </c>
      <c r="D129" s="19">
        <v>0</v>
      </c>
      <c r="F129" s="18" t="s">
        <v>11</v>
      </c>
      <c r="G129" s="19">
        <v>0</v>
      </c>
      <c r="H129" s="8"/>
      <c r="I129" s="9"/>
      <c r="J129" s="9"/>
    </row>
    <row r="130" spans="3:10" x14ac:dyDescent="0.25">
      <c r="C130" s="18" t="s">
        <v>17</v>
      </c>
      <c r="D130" s="19">
        <v>2990646</v>
      </c>
      <c r="F130" s="18" t="s">
        <v>17</v>
      </c>
      <c r="G130" s="19">
        <v>150689.61689956204</v>
      </c>
      <c r="H130" s="8"/>
      <c r="I130" s="9"/>
      <c r="J130" s="9"/>
    </row>
    <row r="131" spans="3:10" x14ac:dyDescent="0.25">
      <c r="C131" s="18" t="s">
        <v>12</v>
      </c>
      <c r="D131" s="19">
        <v>1702557</v>
      </c>
      <c r="F131" s="18" t="s">
        <v>12</v>
      </c>
      <c r="G131" s="19">
        <v>18768.059845726813</v>
      </c>
      <c r="H131" s="8"/>
      <c r="I131" s="9"/>
      <c r="J131" s="9"/>
    </row>
    <row r="132" spans="3:10" x14ac:dyDescent="0.25">
      <c r="C132" s="18" t="s">
        <v>52</v>
      </c>
      <c r="D132" s="19">
        <v>0</v>
      </c>
      <c r="F132" s="18" t="s">
        <v>52</v>
      </c>
      <c r="G132" s="19">
        <v>0</v>
      </c>
      <c r="H132" s="8"/>
      <c r="I132" s="7"/>
      <c r="J132" s="7"/>
    </row>
    <row r="133" spans="3:10" x14ac:dyDescent="0.25">
      <c r="C133" s="18" t="s">
        <v>39</v>
      </c>
      <c r="D133" s="19">
        <v>0</v>
      </c>
      <c r="F133" s="18" t="s">
        <v>39</v>
      </c>
      <c r="G133" s="19">
        <v>0</v>
      </c>
      <c r="H133" s="8"/>
      <c r="I133" s="9"/>
      <c r="J133" s="9"/>
    </row>
    <row r="134" spans="3:10" x14ac:dyDescent="0.25">
      <c r="C134" s="18" t="s">
        <v>41</v>
      </c>
      <c r="D134" s="19">
        <v>0</v>
      </c>
      <c r="F134" s="18" t="s">
        <v>41</v>
      </c>
      <c r="G134" s="19">
        <v>0</v>
      </c>
      <c r="H134" s="7"/>
      <c r="I134" s="9"/>
      <c r="J134" s="9"/>
    </row>
    <row r="135" spans="3:10" x14ac:dyDescent="0.25">
      <c r="C135" s="18" t="s">
        <v>54</v>
      </c>
      <c r="D135" s="19">
        <v>840497</v>
      </c>
      <c r="F135" s="18" t="s">
        <v>54</v>
      </c>
      <c r="G135" s="19">
        <v>10113.721781853819</v>
      </c>
      <c r="H135" s="8"/>
      <c r="I135" s="9"/>
      <c r="J135" s="9"/>
    </row>
    <row r="136" spans="3:10" x14ac:dyDescent="0.25">
      <c r="C136" s="18" t="s">
        <v>6</v>
      </c>
      <c r="D136" s="19">
        <v>0</v>
      </c>
      <c r="F136" s="18" t="s">
        <v>6</v>
      </c>
      <c r="G136" s="19">
        <v>0</v>
      </c>
      <c r="H136" s="8"/>
      <c r="I136" s="9"/>
      <c r="J136" s="9"/>
    </row>
    <row r="137" spans="3:10" x14ac:dyDescent="0.25">
      <c r="C137" s="18" t="s">
        <v>14</v>
      </c>
      <c r="D137" s="19">
        <v>0</v>
      </c>
      <c r="F137" s="18" t="s">
        <v>14</v>
      </c>
      <c r="G137" s="19">
        <v>0</v>
      </c>
      <c r="H137" s="8"/>
      <c r="I137" s="9"/>
      <c r="J137" s="9"/>
    </row>
    <row r="138" spans="3:10" x14ac:dyDescent="0.25">
      <c r="C138" s="18" t="s">
        <v>55</v>
      </c>
      <c r="D138" s="19">
        <v>0</v>
      </c>
      <c r="F138" s="18" t="s">
        <v>55</v>
      </c>
      <c r="G138" s="19"/>
      <c r="H138" s="8"/>
      <c r="I138" s="9"/>
      <c r="J138" s="9"/>
    </row>
    <row r="139" spans="3:10" x14ac:dyDescent="0.25">
      <c r="C139" s="18" t="s">
        <v>3</v>
      </c>
      <c r="D139" s="19">
        <v>9997221</v>
      </c>
      <c r="F139" s="18" t="s">
        <v>3</v>
      </c>
      <c r="G139" s="19">
        <v>0</v>
      </c>
      <c r="H139" s="8"/>
      <c r="I139" s="9"/>
      <c r="J139" s="9"/>
    </row>
    <row r="140" spans="3:10" x14ac:dyDescent="0.25">
      <c r="C140" s="18" t="s">
        <v>46</v>
      </c>
      <c r="D140" s="19">
        <v>0</v>
      </c>
      <c r="F140" s="18" t="s">
        <v>46</v>
      </c>
      <c r="G140" s="19">
        <v>0</v>
      </c>
      <c r="H140" s="8"/>
      <c r="I140" s="9"/>
      <c r="J140" s="9"/>
    </row>
    <row r="141" spans="3:10" x14ac:dyDescent="0.25">
      <c r="C141" s="18" t="s">
        <v>5</v>
      </c>
      <c r="D141" s="19">
        <v>525344</v>
      </c>
      <c r="F141" s="18" t="s">
        <v>5</v>
      </c>
      <c r="G141" s="19">
        <v>5.0380194204645496</v>
      </c>
      <c r="H141" s="7"/>
      <c r="I141" s="7"/>
      <c r="J141" s="7"/>
    </row>
    <row r="142" spans="3:10" x14ac:dyDescent="0.25">
      <c r="C142" s="18" t="s">
        <v>44</v>
      </c>
      <c r="D142" s="19">
        <v>775219.99999999988</v>
      </c>
      <c r="F142" s="18" t="s">
        <v>44</v>
      </c>
      <c r="G142" s="19">
        <v>214396.92816531862</v>
      </c>
      <c r="H142" s="8"/>
      <c r="I142" s="9"/>
      <c r="J142" s="9"/>
    </row>
    <row r="143" spans="3:10" x14ac:dyDescent="0.25">
      <c r="C143" s="18" t="s">
        <v>49</v>
      </c>
      <c r="D143" s="19">
        <v>597191</v>
      </c>
      <c r="F143" s="18" t="s">
        <v>49</v>
      </c>
      <c r="G143" s="19">
        <v>6639.8808545959382</v>
      </c>
      <c r="H143" s="8"/>
      <c r="I143" s="9"/>
      <c r="J143" s="9"/>
    </row>
    <row r="144" spans="3:10" x14ac:dyDescent="0.25">
      <c r="C144" s="18" t="s">
        <v>48</v>
      </c>
      <c r="D144" s="19">
        <v>466492</v>
      </c>
      <c r="F144" s="18" t="s">
        <v>48</v>
      </c>
      <c r="G144" s="19">
        <v>34470.015840138076</v>
      </c>
      <c r="H144" s="8"/>
      <c r="I144" s="9"/>
      <c r="J144" s="9"/>
    </row>
    <row r="145" spans="3:10" x14ac:dyDescent="0.25">
      <c r="C145" s="18" t="s">
        <v>15</v>
      </c>
      <c r="D145" s="19">
        <v>1060491</v>
      </c>
      <c r="F145" s="18" t="s">
        <v>15</v>
      </c>
      <c r="G145" s="19">
        <v>351260.8942488085</v>
      </c>
      <c r="H145" s="8"/>
      <c r="I145" s="9"/>
      <c r="J145" s="9"/>
    </row>
    <row r="146" spans="3:10" x14ac:dyDescent="0.25">
      <c r="C146" s="18" t="s">
        <v>45</v>
      </c>
      <c r="D146" s="19">
        <v>140875</v>
      </c>
      <c r="F146" s="18" t="s">
        <v>45</v>
      </c>
      <c r="G146" s="19">
        <v>27.424359925027805</v>
      </c>
      <c r="H146" s="8"/>
      <c r="I146" s="9"/>
      <c r="J146" s="9"/>
    </row>
    <row r="147" spans="3:10" x14ac:dyDescent="0.25">
      <c r="C147" s="16" t="s">
        <v>27</v>
      </c>
      <c r="D147" s="17">
        <v>63339232</v>
      </c>
      <c r="F147" s="16" t="s">
        <v>27</v>
      </c>
      <c r="G147" s="17">
        <v>4651.1622870445826</v>
      </c>
      <c r="H147" s="8"/>
      <c r="I147" s="9"/>
      <c r="J147" s="9"/>
    </row>
    <row r="148" spans="3:10" x14ac:dyDescent="0.25">
      <c r="C148" s="18" t="s">
        <v>2</v>
      </c>
      <c r="D148" s="19">
        <v>22443816</v>
      </c>
      <c r="F148" s="18" t="s">
        <v>2</v>
      </c>
      <c r="G148" s="19">
        <v>0</v>
      </c>
      <c r="H148" s="7"/>
      <c r="I148" s="9"/>
      <c r="J148" s="9"/>
    </row>
    <row r="149" spans="3:10" x14ac:dyDescent="0.25">
      <c r="C149" s="18" t="s">
        <v>4</v>
      </c>
      <c r="D149" s="19">
        <v>18282466</v>
      </c>
      <c r="F149" s="18" t="s">
        <v>4</v>
      </c>
      <c r="G149" s="19">
        <v>0</v>
      </c>
      <c r="H149" s="8"/>
      <c r="I149" s="9"/>
      <c r="J149" s="9"/>
    </row>
    <row r="150" spans="3:10" x14ac:dyDescent="0.25">
      <c r="C150" s="18" t="s">
        <v>35</v>
      </c>
      <c r="D150" s="19">
        <v>11344705</v>
      </c>
      <c r="F150" s="18" t="s">
        <v>35</v>
      </c>
      <c r="G150" s="19">
        <v>0</v>
      </c>
      <c r="H150" s="8"/>
      <c r="I150" s="9"/>
      <c r="J150" s="9"/>
    </row>
    <row r="151" spans="3:10" x14ac:dyDescent="0.25">
      <c r="C151" s="18" t="s">
        <v>52</v>
      </c>
      <c r="D151" s="19">
        <v>29361</v>
      </c>
      <c r="F151" s="18" t="s">
        <v>52</v>
      </c>
      <c r="G151" s="19">
        <v>4639.055358283742</v>
      </c>
      <c r="H151" s="8"/>
      <c r="I151" s="9"/>
      <c r="J151" s="9"/>
    </row>
    <row r="152" spans="3:10" x14ac:dyDescent="0.25">
      <c r="C152" s="18" t="s">
        <v>6</v>
      </c>
      <c r="D152" s="19">
        <v>193</v>
      </c>
      <c r="F152" s="18" t="s">
        <v>6</v>
      </c>
      <c r="G152" s="19">
        <v>11.048505846716717</v>
      </c>
      <c r="H152" s="8"/>
      <c r="I152" s="7"/>
      <c r="J152" s="7"/>
    </row>
    <row r="153" spans="3:10" x14ac:dyDescent="0.25">
      <c r="C153" s="18" t="s">
        <v>3</v>
      </c>
      <c r="D153" s="19">
        <v>11128323</v>
      </c>
      <c r="F153" s="18" t="s">
        <v>3</v>
      </c>
      <c r="G153" s="19">
        <v>0</v>
      </c>
      <c r="H153" s="8"/>
      <c r="I153" s="9"/>
      <c r="J153" s="9"/>
    </row>
    <row r="154" spans="3:10" x14ac:dyDescent="0.25">
      <c r="C154" s="18" t="s">
        <v>5</v>
      </c>
      <c r="D154" s="19">
        <v>110368</v>
      </c>
      <c r="F154" s="18" t="s">
        <v>5</v>
      </c>
      <c r="G154" s="19">
        <v>1.0584229141245192</v>
      </c>
      <c r="H154" s="8"/>
      <c r="I154" s="9"/>
      <c r="J154" s="9"/>
    </row>
    <row r="155" spans="3:10" x14ac:dyDescent="0.25">
      <c r="C155" s="16" t="s">
        <v>21</v>
      </c>
      <c r="D155" s="17">
        <v>834330</v>
      </c>
      <c r="F155" s="16" t="s">
        <v>21</v>
      </c>
      <c r="G155" s="17">
        <v>52.52729030217349</v>
      </c>
      <c r="H155" s="7"/>
      <c r="I155" s="9"/>
      <c r="J155" s="9"/>
    </row>
    <row r="156" spans="3:10" x14ac:dyDescent="0.25">
      <c r="C156" s="18" t="s">
        <v>2</v>
      </c>
      <c r="D156" s="19">
        <v>295899</v>
      </c>
      <c r="F156" s="18" t="s">
        <v>2</v>
      </c>
      <c r="G156" s="19">
        <v>0</v>
      </c>
      <c r="H156" s="8"/>
      <c r="I156" s="9"/>
      <c r="J156" s="9"/>
    </row>
    <row r="157" spans="3:10" x14ac:dyDescent="0.25">
      <c r="C157" s="18" t="s">
        <v>4</v>
      </c>
      <c r="D157" s="19">
        <v>240704</v>
      </c>
      <c r="F157" s="18" t="s">
        <v>4</v>
      </c>
      <c r="G157" s="19">
        <v>0</v>
      </c>
      <c r="H157" s="8"/>
      <c r="I157" s="9"/>
      <c r="J157" s="9"/>
    </row>
    <row r="158" spans="3:10" x14ac:dyDescent="0.25">
      <c r="C158" s="18" t="s">
        <v>35</v>
      </c>
      <c r="D158" s="19">
        <v>149671</v>
      </c>
      <c r="F158" s="18" t="s">
        <v>35</v>
      </c>
      <c r="G158" s="19">
        <v>0</v>
      </c>
      <c r="H158" s="8"/>
      <c r="I158" s="9"/>
      <c r="J158" s="9"/>
    </row>
    <row r="159" spans="3:10" x14ac:dyDescent="0.25">
      <c r="C159" s="18" t="s">
        <v>52</v>
      </c>
      <c r="D159" s="19">
        <v>332</v>
      </c>
      <c r="F159" s="18" t="s">
        <v>52</v>
      </c>
      <c r="G159" s="19">
        <v>52.456196279084573</v>
      </c>
      <c r="H159" s="8"/>
      <c r="I159" s="9"/>
      <c r="J159" s="9"/>
    </row>
    <row r="160" spans="3:10" x14ac:dyDescent="0.25">
      <c r="C160" s="18" t="s">
        <v>6</v>
      </c>
      <c r="D160" s="19">
        <v>1</v>
      </c>
      <c r="F160" s="18" t="s">
        <v>6</v>
      </c>
      <c r="G160" s="19">
        <v>5.7246144283506308E-2</v>
      </c>
      <c r="H160" s="8"/>
      <c r="I160" s="9"/>
      <c r="J160" s="9"/>
    </row>
    <row r="161" spans="3:10" x14ac:dyDescent="0.25">
      <c r="C161" s="18" t="s">
        <v>3</v>
      </c>
      <c r="D161" s="19">
        <v>146279</v>
      </c>
      <c r="F161" s="18" t="s">
        <v>3</v>
      </c>
      <c r="G161" s="19">
        <v>0</v>
      </c>
      <c r="H161" s="8"/>
      <c r="I161" s="9"/>
      <c r="J161" s="9"/>
    </row>
    <row r="162" spans="3:10" x14ac:dyDescent="0.25">
      <c r="C162" s="18" t="s">
        <v>5</v>
      </c>
      <c r="D162" s="19">
        <v>1444</v>
      </c>
      <c r="F162" s="18" t="s">
        <v>5</v>
      </c>
      <c r="G162" s="19">
        <v>1.3847878805412854E-2</v>
      </c>
      <c r="H162" s="7"/>
      <c r="I162" s="9"/>
      <c r="J162" s="9"/>
    </row>
    <row r="163" spans="3:10" x14ac:dyDescent="0.25">
      <c r="C163" s="16" t="s">
        <v>9</v>
      </c>
      <c r="D163" s="17">
        <v>156532322</v>
      </c>
      <c r="F163" s="16" t="s">
        <v>9</v>
      </c>
      <c r="G163" s="17">
        <v>11494.660269883554</v>
      </c>
      <c r="H163" s="8"/>
      <c r="I163" s="9"/>
      <c r="J163" s="9"/>
    </row>
    <row r="164" spans="3:10" x14ac:dyDescent="0.25">
      <c r="C164" s="18" t="s">
        <v>2</v>
      </c>
      <c r="D164" s="19">
        <v>55466140</v>
      </c>
      <c r="F164" s="18" t="s">
        <v>2</v>
      </c>
      <c r="G164" s="19">
        <v>0</v>
      </c>
      <c r="H164" s="8"/>
      <c r="I164" s="9"/>
      <c r="J164" s="9"/>
    </row>
    <row r="165" spans="3:10" x14ac:dyDescent="0.25">
      <c r="C165" s="18" t="s">
        <v>4</v>
      </c>
      <c r="D165" s="19">
        <v>45182057</v>
      </c>
      <c r="F165" s="18" t="s">
        <v>4</v>
      </c>
      <c r="G165" s="19">
        <v>0</v>
      </c>
      <c r="H165" s="8"/>
      <c r="I165" s="9"/>
      <c r="J165" s="9"/>
    </row>
    <row r="166" spans="3:10" x14ac:dyDescent="0.25">
      <c r="C166" s="18" t="s">
        <v>35</v>
      </c>
      <c r="D166" s="19">
        <v>28036541</v>
      </c>
      <c r="F166" s="18" t="s">
        <v>35</v>
      </c>
      <c r="G166" s="19">
        <v>0</v>
      </c>
      <c r="H166" s="8"/>
      <c r="I166" s="9"/>
      <c r="J166" s="9"/>
    </row>
    <row r="167" spans="3:10" x14ac:dyDescent="0.25">
      <c r="C167" s="18" t="s">
        <v>52</v>
      </c>
      <c r="D167" s="19">
        <v>72561</v>
      </c>
      <c r="F167" s="18" t="s">
        <v>52</v>
      </c>
      <c r="G167" s="19">
        <v>11464.680898212819</v>
      </c>
      <c r="H167" s="8"/>
      <c r="I167" s="9"/>
      <c r="J167" s="9"/>
    </row>
    <row r="168" spans="3:10" x14ac:dyDescent="0.25">
      <c r="C168" s="18" t="s">
        <v>6</v>
      </c>
      <c r="D168" s="19">
        <v>478</v>
      </c>
      <c r="F168" s="18" t="s">
        <v>6</v>
      </c>
      <c r="G168" s="19">
        <v>27.363656967516015</v>
      </c>
      <c r="H168" s="8"/>
      <c r="I168" s="9"/>
      <c r="J168" s="9"/>
    </row>
    <row r="169" spans="3:10" x14ac:dyDescent="0.25">
      <c r="C169" s="18" t="s">
        <v>3</v>
      </c>
      <c r="D169" s="19">
        <v>27501789</v>
      </c>
      <c r="F169" s="18" t="s">
        <v>3</v>
      </c>
      <c r="G169" s="19">
        <v>0</v>
      </c>
      <c r="H169" s="7"/>
      <c r="I169" s="9"/>
      <c r="J169" s="9"/>
    </row>
    <row r="170" spans="3:10" x14ac:dyDescent="0.25">
      <c r="C170" s="18" t="s">
        <v>5</v>
      </c>
      <c r="D170" s="19">
        <v>272756</v>
      </c>
      <c r="F170" s="18" t="s">
        <v>5</v>
      </c>
      <c r="G170" s="19">
        <v>2.6157147032196595</v>
      </c>
      <c r="H170" s="5"/>
      <c r="I170" s="7"/>
      <c r="J170" s="7"/>
    </row>
    <row r="171" spans="3:10" x14ac:dyDescent="0.25">
      <c r="C171" s="16" t="s">
        <v>50</v>
      </c>
      <c r="D171" s="17">
        <v>45174439</v>
      </c>
      <c r="F171" s="16" t="s">
        <v>50</v>
      </c>
      <c r="G171" s="17">
        <v>3317.3452302873866</v>
      </c>
      <c r="H171" s="8"/>
      <c r="I171" s="9"/>
      <c r="J171" s="9"/>
    </row>
    <row r="172" spans="3:10" x14ac:dyDescent="0.25">
      <c r="C172" s="18" t="s">
        <v>2</v>
      </c>
      <c r="D172" s="19">
        <v>16007248</v>
      </c>
      <c r="F172" s="18" t="s">
        <v>2</v>
      </c>
      <c r="G172" s="19">
        <v>0</v>
      </c>
      <c r="H172" s="8"/>
      <c r="I172" s="9"/>
      <c r="J172" s="9"/>
    </row>
    <row r="173" spans="3:10" x14ac:dyDescent="0.25">
      <c r="C173" s="18" t="s">
        <v>4</v>
      </c>
      <c r="D173" s="19">
        <v>13039314</v>
      </c>
      <c r="F173" s="18" t="s">
        <v>4</v>
      </c>
      <c r="G173" s="19">
        <v>0</v>
      </c>
      <c r="H173" s="8"/>
      <c r="I173" s="9"/>
      <c r="J173" s="9"/>
    </row>
    <row r="174" spans="3:10" x14ac:dyDescent="0.25">
      <c r="C174" s="18" t="s">
        <v>35</v>
      </c>
      <c r="D174" s="19">
        <v>8091204</v>
      </c>
      <c r="F174" s="18" t="s">
        <v>35</v>
      </c>
      <c r="G174" s="19">
        <v>0</v>
      </c>
      <c r="H174" s="8"/>
      <c r="I174" s="9"/>
      <c r="J174" s="9"/>
    </row>
    <row r="175" spans="3:10" x14ac:dyDescent="0.25">
      <c r="C175" s="18" t="s">
        <v>52</v>
      </c>
      <c r="D175" s="19">
        <v>20941</v>
      </c>
      <c r="F175" s="18" t="s">
        <v>52</v>
      </c>
      <c r="G175" s="19">
        <v>3308.69038036238</v>
      </c>
      <c r="H175" s="8"/>
      <c r="I175" s="9"/>
      <c r="J175" s="9"/>
    </row>
    <row r="176" spans="3:10" x14ac:dyDescent="0.25">
      <c r="C176" s="18" t="s">
        <v>6</v>
      </c>
      <c r="D176" s="19">
        <v>138</v>
      </c>
      <c r="F176" s="18" t="s">
        <v>6</v>
      </c>
      <c r="G176" s="19">
        <v>7.8999679111238708</v>
      </c>
      <c r="H176" s="8"/>
      <c r="I176" s="9"/>
      <c r="J176" s="9"/>
    </row>
    <row r="177" spans="3:10" x14ac:dyDescent="0.25">
      <c r="C177" s="18" t="s">
        <v>3</v>
      </c>
      <c r="D177" s="19">
        <v>7936878</v>
      </c>
      <c r="F177" s="18" t="s">
        <v>3</v>
      </c>
      <c r="G177" s="19">
        <v>0</v>
      </c>
      <c r="H177" s="8"/>
      <c r="I177" s="9"/>
      <c r="J177" s="9"/>
    </row>
    <row r="178" spans="3:10" x14ac:dyDescent="0.25">
      <c r="C178" s="18" t="s">
        <v>5</v>
      </c>
      <c r="D178" s="19">
        <v>78716</v>
      </c>
      <c r="F178" s="18" t="s">
        <v>5</v>
      </c>
      <c r="G178" s="19">
        <v>0.75488201388287957</v>
      </c>
      <c r="H178" s="7"/>
      <c r="I178" s="9"/>
      <c r="J178" s="9"/>
    </row>
    <row r="179" spans="3:10" x14ac:dyDescent="0.25">
      <c r="C179" s="16" t="s">
        <v>30</v>
      </c>
      <c r="D179" s="17">
        <v>44280000</v>
      </c>
      <c r="F179" s="16" t="s">
        <v>30</v>
      </c>
      <c r="G179" s="17">
        <v>3.7180595598156403</v>
      </c>
      <c r="H179" s="8"/>
      <c r="I179" s="9"/>
      <c r="J179" s="9"/>
    </row>
    <row r="180" spans="3:10" x14ac:dyDescent="0.25">
      <c r="C180" s="18" t="s">
        <v>2</v>
      </c>
      <c r="D180" s="19">
        <v>15280299</v>
      </c>
      <c r="F180" s="18" t="s">
        <v>2</v>
      </c>
      <c r="G180" s="19">
        <v>0</v>
      </c>
      <c r="H180" s="8"/>
      <c r="I180" s="7"/>
      <c r="J180" s="7"/>
    </row>
    <row r="181" spans="3:10" x14ac:dyDescent="0.25">
      <c r="C181" s="18" t="s">
        <v>4</v>
      </c>
      <c r="D181" s="19">
        <v>19414991</v>
      </c>
      <c r="F181" s="18" t="s">
        <v>4</v>
      </c>
      <c r="G181" s="19">
        <v>0</v>
      </c>
      <c r="H181" s="8"/>
      <c r="I181" s="9"/>
      <c r="J181" s="9"/>
    </row>
    <row r="182" spans="3:10" x14ac:dyDescent="0.25">
      <c r="C182" s="18" t="s">
        <v>35</v>
      </c>
      <c r="D182" s="19">
        <v>0</v>
      </c>
      <c r="F182" s="18" t="s">
        <v>35</v>
      </c>
      <c r="G182" s="19">
        <v>0</v>
      </c>
      <c r="H182" s="8"/>
      <c r="I182" s="9"/>
      <c r="J182" s="9"/>
    </row>
    <row r="183" spans="3:10" x14ac:dyDescent="0.25">
      <c r="C183" s="18" t="s">
        <v>52</v>
      </c>
      <c r="D183" s="19">
        <v>0</v>
      </c>
      <c r="F183" s="18" t="s">
        <v>52</v>
      </c>
      <c r="G183" s="19">
        <v>0</v>
      </c>
      <c r="H183" s="7"/>
      <c r="I183" s="9"/>
      <c r="J183" s="9"/>
    </row>
    <row r="184" spans="3:10" x14ac:dyDescent="0.25">
      <c r="C184" s="18" t="s">
        <v>6</v>
      </c>
      <c r="D184" s="19">
        <v>0</v>
      </c>
      <c r="F184" s="18" t="s">
        <v>6</v>
      </c>
      <c r="G184" s="19">
        <v>0</v>
      </c>
      <c r="H184" s="8"/>
      <c r="I184" s="9"/>
      <c r="J184" s="9"/>
    </row>
    <row r="185" spans="3:10" x14ac:dyDescent="0.25">
      <c r="C185" s="18" t="s">
        <v>3</v>
      </c>
      <c r="D185" s="19">
        <v>9197006</v>
      </c>
      <c r="F185" s="18" t="s">
        <v>3</v>
      </c>
      <c r="G185" s="19">
        <v>0</v>
      </c>
      <c r="H185" s="8"/>
      <c r="I185" s="9"/>
      <c r="J185" s="9"/>
    </row>
    <row r="186" spans="3:10" x14ac:dyDescent="0.25">
      <c r="C186" s="18" t="s">
        <v>5</v>
      </c>
      <c r="D186" s="19">
        <v>387704</v>
      </c>
      <c r="F186" s="18" t="s">
        <v>5</v>
      </c>
      <c r="G186" s="19">
        <v>3.7180595598156403</v>
      </c>
      <c r="H186" s="8"/>
      <c r="I186" s="9"/>
      <c r="J186" s="9"/>
    </row>
    <row r="187" spans="3:10" x14ac:dyDescent="0.25">
      <c r="C187" s="16" t="s">
        <v>36</v>
      </c>
      <c r="D187" s="17">
        <v>5115000</v>
      </c>
      <c r="F187" s="16" t="s">
        <v>36</v>
      </c>
      <c r="G187" s="17">
        <v>0</v>
      </c>
      <c r="H187" s="7"/>
      <c r="I187" s="9"/>
      <c r="J187" s="9"/>
    </row>
    <row r="188" spans="3:10" x14ac:dyDescent="0.25">
      <c r="C188" s="18" t="s">
        <v>37</v>
      </c>
      <c r="D188" s="19">
        <v>5115000</v>
      </c>
      <c r="F188" s="18" t="s">
        <v>37</v>
      </c>
      <c r="G188" s="19">
        <v>0</v>
      </c>
      <c r="H188" s="8"/>
      <c r="I188" s="9"/>
      <c r="J188" s="9"/>
    </row>
    <row r="189" spans="3:10" x14ac:dyDescent="0.25">
      <c r="C189" s="16" t="s">
        <v>32</v>
      </c>
      <c r="D189" s="17">
        <v>14822100</v>
      </c>
      <c r="F189" s="16" t="s">
        <v>32</v>
      </c>
      <c r="G189" s="17"/>
      <c r="H189" s="8"/>
      <c r="I189" s="9"/>
      <c r="J189" s="9"/>
    </row>
    <row r="190" spans="3:10" x14ac:dyDescent="0.25">
      <c r="C190" s="18" t="s">
        <v>2</v>
      </c>
      <c r="D190" s="19">
        <v>6527864</v>
      </c>
      <c r="F190" s="18" t="s">
        <v>2</v>
      </c>
      <c r="G190" s="19">
        <v>0</v>
      </c>
      <c r="H190" s="7"/>
      <c r="I190" s="9"/>
      <c r="J190" s="9"/>
    </row>
    <row r="191" spans="3:10" x14ac:dyDescent="0.25">
      <c r="C191" s="18" t="s">
        <v>4</v>
      </c>
      <c r="D191" s="19">
        <v>8294236</v>
      </c>
      <c r="F191" s="18" t="s">
        <v>4</v>
      </c>
      <c r="G191" s="19">
        <v>0</v>
      </c>
      <c r="H191" s="8"/>
      <c r="I191" s="9"/>
      <c r="J191" s="9"/>
    </row>
    <row r="192" spans="3:10" x14ac:dyDescent="0.25">
      <c r="C192" s="16" t="s">
        <v>29</v>
      </c>
      <c r="D192" s="17">
        <v>19440900</v>
      </c>
      <c r="F192" s="16" t="s">
        <v>29</v>
      </c>
      <c r="G192" s="17">
        <v>1.632390638766323</v>
      </c>
      <c r="H192" s="8"/>
      <c r="I192" s="9"/>
      <c r="J192" s="9"/>
    </row>
    <row r="193" spans="3:10" x14ac:dyDescent="0.25">
      <c r="C193" s="18" t="s">
        <v>2</v>
      </c>
      <c r="D193" s="19">
        <v>6708735</v>
      </c>
      <c r="F193" s="18" t="s">
        <v>2</v>
      </c>
      <c r="G193" s="19">
        <v>0</v>
      </c>
      <c r="H193" s="8"/>
      <c r="I193" s="9"/>
      <c r="J193" s="9"/>
    </row>
    <row r="194" spans="3:10" x14ac:dyDescent="0.25">
      <c r="C194" s="18" t="s">
        <v>13</v>
      </c>
      <c r="D194" s="19">
        <v>0</v>
      </c>
      <c r="F194" s="18" t="s">
        <v>13</v>
      </c>
      <c r="G194" s="19">
        <v>0</v>
      </c>
      <c r="H194" s="8"/>
      <c r="I194" s="9"/>
      <c r="J194" s="9"/>
    </row>
    <row r="195" spans="3:10" x14ac:dyDescent="0.25">
      <c r="C195" s="18" t="s">
        <v>4</v>
      </c>
      <c r="D195" s="19">
        <v>8524049</v>
      </c>
      <c r="F195" s="18" t="s">
        <v>4</v>
      </c>
      <c r="G195" s="19">
        <v>0</v>
      </c>
      <c r="H195" s="5"/>
      <c r="I195" s="9"/>
      <c r="J195" s="9"/>
    </row>
    <row r="196" spans="3:10" x14ac:dyDescent="0.25">
      <c r="C196" s="18" t="s">
        <v>37</v>
      </c>
      <c r="D196" s="19">
        <v>0</v>
      </c>
      <c r="F196" s="18" t="s">
        <v>37</v>
      </c>
      <c r="G196" s="19">
        <v>0</v>
      </c>
      <c r="H196" s="5"/>
      <c r="I196" s="9"/>
      <c r="J196" s="9"/>
    </row>
    <row r="197" spans="3:10" x14ac:dyDescent="0.25">
      <c r="C197" s="18" t="s">
        <v>39</v>
      </c>
      <c r="D197" s="19">
        <v>0</v>
      </c>
      <c r="F197" s="18" t="s">
        <v>39</v>
      </c>
      <c r="G197" s="19">
        <v>0</v>
      </c>
      <c r="H197" s="5"/>
      <c r="I197" s="10"/>
      <c r="J197" s="10"/>
    </row>
    <row r="198" spans="3:10" x14ac:dyDescent="0.25">
      <c r="C198" s="18" t="s">
        <v>41</v>
      </c>
      <c r="D198" s="19">
        <v>0</v>
      </c>
      <c r="F198" s="18" t="s">
        <v>41</v>
      </c>
      <c r="G198" s="19">
        <v>0</v>
      </c>
      <c r="H198" s="5"/>
      <c r="I198" s="11"/>
      <c r="J198" s="11"/>
    </row>
    <row r="199" spans="3:10" x14ac:dyDescent="0.25">
      <c r="C199" s="18" t="s">
        <v>14</v>
      </c>
      <c r="D199" s="19">
        <v>0</v>
      </c>
      <c r="F199" s="18" t="s">
        <v>14</v>
      </c>
      <c r="G199" s="19">
        <v>0</v>
      </c>
      <c r="H199" s="7"/>
      <c r="I199" s="11"/>
      <c r="J199" s="11"/>
    </row>
    <row r="200" spans="3:10" x14ac:dyDescent="0.25">
      <c r="C200" s="18" t="s">
        <v>3</v>
      </c>
      <c r="D200" s="19">
        <v>4037897</v>
      </c>
      <c r="F200" s="18" t="s">
        <v>3</v>
      </c>
      <c r="G200" s="19">
        <v>0</v>
      </c>
      <c r="H200" s="8"/>
      <c r="I200" s="7"/>
      <c r="J200" s="7"/>
    </row>
    <row r="201" spans="3:10" x14ac:dyDescent="0.25">
      <c r="C201" s="18" t="s">
        <v>5</v>
      </c>
      <c r="D201" s="19">
        <v>170219</v>
      </c>
      <c r="F201" s="18" t="s">
        <v>5</v>
      </c>
      <c r="G201" s="19">
        <v>1.632390638766323</v>
      </c>
      <c r="H201" s="8"/>
      <c r="I201" s="11"/>
      <c r="J201" s="11"/>
    </row>
    <row r="202" spans="3:10" x14ac:dyDescent="0.25">
      <c r="C202" s="16" t="s">
        <v>18</v>
      </c>
      <c r="D202" s="17">
        <v>4563649</v>
      </c>
      <c r="F202" s="16" t="s">
        <v>18</v>
      </c>
      <c r="G202" s="17">
        <v>335.04895564519762</v>
      </c>
      <c r="H202" s="5"/>
      <c r="I202" s="11"/>
      <c r="J202" s="11"/>
    </row>
    <row r="203" spans="3:10" x14ac:dyDescent="0.25">
      <c r="C203" s="18" t="s">
        <v>2</v>
      </c>
      <c r="D203" s="19">
        <v>1617098</v>
      </c>
      <c r="F203" s="18" t="s">
        <v>2</v>
      </c>
      <c r="G203" s="19">
        <v>0</v>
      </c>
      <c r="H203" s="8"/>
      <c r="I203" s="11"/>
      <c r="J203" s="11"/>
    </row>
    <row r="204" spans="3:10" x14ac:dyDescent="0.25">
      <c r="C204" s="18" t="s">
        <v>4</v>
      </c>
      <c r="D204" s="19">
        <v>1317268</v>
      </c>
      <c r="F204" s="18" t="s">
        <v>4</v>
      </c>
      <c r="G204" s="19">
        <v>0</v>
      </c>
      <c r="H204" s="8"/>
      <c r="I204" s="11"/>
      <c r="J204" s="11"/>
    </row>
    <row r="205" spans="3:10" x14ac:dyDescent="0.25">
      <c r="C205" s="18" t="s">
        <v>35</v>
      </c>
      <c r="D205" s="19">
        <v>817396</v>
      </c>
      <c r="F205" s="18" t="s">
        <v>35</v>
      </c>
      <c r="G205" s="19">
        <v>0</v>
      </c>
      <c r="H205" s="8"/>
      <c r="I205" s="11"/>
      <c r="J205" s="11"/>
    </row>
    <row r="206" spans="3:10" x14ac:dyDescent="0.25">
      <c r="C206" s="18" t="s">
        <v>52</v>
      </c>
      <c r="D206" s="19">
        <v>2115</v>
      </c>
      <c r="F206" s="18" t="s">
        <v>52</v>
      </c>
      <c r="G206" s="19">
        <v>334.17125039236106</v>
      </c>
      <c r="H206" s="5"/>
      <c r="I206" s="11"/>
      <c r="J206" s="11"/>
    </row>
    <row r="207" spans="3:10" x14ac:dyDescent="0.25">
      <c r="C207" s="18" t="s">
        <v>6</v>
      </c>
      <c r="D207" s="19">
        <v>14</v>
      </c>
      <c r="F207" s="18" t="s">
        <v>6</v>
      </c>
      <c r="G207" s="19">
        <v>0.80144601996908826</v>
      </c>
      <c r="H207" s="5"/>
      <c r="I207" s="7"/>
      <c r="J207" s="7"/>
    </row>
    <row r="208" spans="3:10" x14ac:dyDescent="0.25">
      <c r="C208" s="18" t="s">
        <v>3</v>
      </c>
      <c r="D208" s="19">
        <v>801806</v>
      </c>
      <c r="F208" s="18" t="s">
        <v>3</v>
      </c>
      <c r="G208" s="19">
        <v>0</v>
      </c>
      <c r="H208" s="5"/>
      <c r="I208" s="11"/>
      <c r="J208" s="11"/>
    </row>
    <row r="209" spans="3:10" x14ac:dyDescent="0.25">
      <c r="C209" s="18" t="s">
        <v>5</v>
      </c>
      <c r="D209" s="19">
        <v>7952</v>
      </c>
      <c r="F209" s="18" t="s">
        <v>5</v>
      </c>
      <c r="G209" s="19">
        <v>7.6259232867481305E-2</v>
      </c>
      <c r="H209" s="5"/>
      <c r="I209" s="11"/>
      <c r="J209" s="11"/>
    </row>
    <row r="210" spans="3:10" x14ac:dyDescent="0.25">
      <c r="C210" s="16" t="s">
        <v>26</v>
      </c>
      <c r="D210" s="17">
        <v>4306742</v>
      </c>
      <c r="F210" s="16" t="s">
        <v>26</v>
      </c>
      <c r="G210" s="17">
        <v>398.00155687490081</v>
      </c>
      <c r="H210" s="5"/>
      <c r="I210" s="11"/>
      <c r="J210" s="11"/>
    </row>
    <row r="211" spans="3:10" x14ac:dyDescent="0.25">
      <c r="C211" s="18" t="s">
        <v>2</v>
      </c>
      <c r="D211" s="19">
        <v>1520495</v>
      </c>
      <c r="F211" s="18" t="s">
        <v>2</v>
      </c>
      <c r="G211" s="19">
        <v>0</v>
      </c>
      <c r="H211" s="5"/>
      <c r="I211" s="11"/>
      <c r="J211" s="11"/>
    </row>
    <row r="212" spans="3:10" x14ac:dyDescent="0.25">
      <c r="C212" s="18" t="s">
        <v>4</v>
      </c>
      <c r="D212" s="19">
        <v>1243796</v>
      </c>
      <c r="F212" s="18" t="s">
        <v>4</v>
      </c>
      <c r="G212" s="19">
        <v>0</v>
      </c>
      <c r="H212" s="5"/>
      <c r="I212" s="11"/>
      <c r="J212" s="11"/>
    </row>
    <row r="213" spans="3:10" x14ac:dyDescent="0.25">
      <c r="C213" s="18" t="s">
        <v>35</v>
      </c>
      <c r="D213" s="19">
        <v>766533</v>
      </c>
      <c r="F213" s="18" t="s">
        <v>35</v>
      </c>
      <c r="G213" s="19">
        <v>0</v>
      </c>
      <c r="H213" s="5"/>
      <c r="I213" s="11"/>
      <c r="J213" s="11"/>
    </row>
    <row r="214" spans="3:10" x14ac:dyDescent="0.25">
      <c r="C214" s="18" t="s">
        <v>52</v>
      </c>
      <c r="D214" s="19">
        <v>2512</v>
      </c>
      <c r="F214" s="18" t="s">
        <v>52</v>
      </c>
      <c r="G214" s="19">
        <v>396.89748509957968</v>
      </c>
      <c r="H214" s="5"/>
      <c r="I214" s="11"/>
      <c r="J214" s="11"/>
    </row>
    <row r="215" spans="3:10" x14ac:dyDescent="0.25">
      <c r="C215" s="18" t="s">
        <v>6</v>
      </c>
      <c r="D215" s="19">
        <v>18</v>
      </c>
      <c r="F215" s="18" t="s">
        <v>6</v>
      </c>
      <c r="G215" s="19">
        <v>1.0304305971031136</v>
      </c>
      <c r="H215" s="5"/>
      <c r="I215" s="11"/>
      <c r="J215" s="11"/>
    </row>
    <row r="216" spans="3:10" x14ac:dyDescent="0.25">
      <c r="C216" s="18" t="s">
        <v>3</v>
      </c>
      <c r="D216" s="19">
        <v>765709</v>
      </c>
      <c r="F216" s="18" t="s">
        <v>3</v>
      </c>
      <c r="G216" s="19">
        <v>0</v>
      </c>
      <c r="H216" s="5"/>
      <c r="I216" s="11"/>
      <c r="J216" s="11"/>
    </row>
    <row r="217" spans="3:10" x14ac:dyDescent="0.25">
      <c r="C217" s="18" t="s">
        <v>5</v>
      </c>
      <c r="D217" s="19">
        <v>7679</v>
      </c>
      <c r="F217" s="18" t="s">
        <v>5</v>
      </c>
      <c r="G217" s="19">
        <v>7.3641178217981509E-2</v>
      </c>
      <c r="H217" s="5"/>
      <c r="I217" s="7"/>
      <c r="J217" s="7"/>
    </row>
    <row r="218" spans="3:10" x14ac:dyDescent="0.25">
      <c r="C218" s="16" t="s">
        <v>47</v>
      </c>
      <c r="D218" s="17">
        <v>6095155</v>
      </c>
      <c r="F218" s="16" t="s">
        <v>47</v>
      </c>
      <c r="G218" s="17">
        <v>200577.47251060983</v>
      </c>
      <c r="H218" s="5"/>
      <c r="I218" s="11"/>
      <c r="J218" s="11"/>
    </row>
    <row r="219" spans="3:10" x14ac:dyDescent="0.25">
      <c r="C219" s="18" t="s">
        <v>10</v>
      </c>
      <c r="D219" s="19">
        <v>6095155</v>
      </c>
      <c r="F219" s="18" t="s">
        <v>10</v>
      </c>
      <c r="G219" s="19">
        <v>200577.47251060983</v>
      </c>
      <c r="H219" s="5"/>
      <c r="I219" s="11"/>
      <c r="J219" s="11"/>
    </row>
    <row r="220" spans="3:10" x14ac:dyDescent="0.25">
      <c r="C220" s="16" t="s">
        <v>102</v>
      </c>
      <c r="D220" s="17">
        <v>0</v>
      </c>
      <c r="F220" s="16" t="s">
        <v>102</v>
      </c>
      <c r="G220" s="17">
        <v>0</v>
      </c>
      <c r="H220" s="5"/>
      <c r="I220" s="11"/>
      <c r="J220" s="11"/>
    </row>
    <row r="221" spans="3:10" x14ac:dyDescent="0.25">
      <c r="C221" s="18" t="s">
        <v>37</v>
      </c>
      <c r="D221" s="19">
        <v>0</v>
      </c>
      <c r="F221" s="18" t="s">
        <v>37</v>
      </c>
      <c r="G221" s="19">
        <v>0</v>
      </c>
      <c r="H221" s="5"/>
      <c r="I221" s="7"/>
      <c r="J221" s="7"/>
    </row>
    <row r="222" spans="3:10" x14ac:dyDescent="0.25">
      <c r="C222" s="18" t="s">
        <v>3</v>
      </c>
      <c r="D222" s="19">
        <v>0</v>
      </c>
      <c r="F222" s="18" t="s">
        <v>3</v>
      </c>
      <c r="G222" s="19">
        <v>0</v>
      </c>
      <c r="H222" s="5"/>
      <c r="I222" s="11"/>
      <c r="J222" s="11"/>
    </row>
    <row r="223" spans="3:10" x14ac:dyDescent="0.25">
      <c r="C223" s="16" t="s">
        <v>38</v>
      </c>
      <c r="D223" s="17">
        <v>10000000</v>
      </c>
      <c r="F223" s="16" t="s">
        <v>38</v>
      </c>
      <c r="G223" s="17">
        <v>0</v>
      </c>
      <c r="H223" s="5"/>
      <c r="I223" s="11"/>
      <c r="J223" s="11"/>
    </row>
    <row r="224" spans="3:10" x14ac:dyDescent="0.25">
      <c r="C224" s="18" t="s">
        <v>2</v>
      </c>
      <c r="D224" s="19">
        <v>10000000</v>
      </c>
      <c r="F224" s="18" t="s">
        <v>2</v>
      </c>
      <c r="G224" s="19">
        <v>0</v>
      </c>
      <c r="H224" s="5"/>
      <c r="I224" s="11"/>
      <c r="J224" s="11"/>
    </row>
    <row r="225" spans="3:10" x14ac:dyDescent="0.25">
      <c r="C225" s="16" t="s">
        <v>24</v>
      </c>
      <c r="D225" s="17">
        <v>5457227</v>
      </c>
      <c r="F225" s="16" t="s">
        <v>24</v>
      </c>
      <c r="G225" s="17">
        <v>374.93684117743885</v>
      </c>
      <c r="H225" s="5"/>
      <c r="I225" s="7"/>
      <c r="J225" s="7"/>
    </row>
    <row r="226" spans="3:10" x14ac:dyDescent="0.25">
      <c r="C226" s="18" t="s">
        <v>2</v>
      </c>
      <c r="D226" s="19">
        <v>1935162</v>
      </c>
      <c r="F226" s="18" t="s">
        <v>2</v>
      </c>
      <c r="G226" s="19">
        <v>0</v>
      </c>
      <c r="H226" s="5"/>
      <c r="I226" s="11"/>
      <c r="J226" s="11"/>
    </row>
    <row r="227" spans="3:10" x14ac:dyDescent="0.25">
      <c r="C227" s="18" t="s">
        <v>4</v>
      </c>
      <c r="D227" s="19">
        <v>1574930</v>
      </c>
      <c r="F227" s="18" t="s">
        <v>4</v>
      </c>
      <c r="G227" s="19">
        <v>0</v>
      </c>
      <c r="H227" s="5"/>
      <c r="I227" s="11"/>
      <c r="J227" s="11"/>
    </row>
    <row r="228" spans="3:10" x14ac:dyDescent="0.25">
      <c r="C228" s="18" t="s">
        <v>35</v>
      </c>
      <c r="D228" s="19">
        <v>978700</v>
      </c>
      <c r="F228" s="18" t="s">
        <v>35</v>
      </c>
      <c r="G228" s="19">
        <v>0</v>
      </c>
      <c r="H228" s="5"/>
      <c r="I228" s="11"/>
      <c r="J228" s="11"/>
    </row>
    <row r="229" spans="3:10" x14ac:dyDescent="0.25">
      <c r="C229" s="18" t="s">
        <v>52</v>
      </c>
      <c r="D229" s="19">
        <v>2367</v>
      </c>
      <c r="F229" s="18" t="s">
        <v>52</v>
      </c>
      <c r="G229" s="19">
        <v>373.98739937528069</v>
      </c>
      <c r="H229" s="7"/>
      <c r="I229" s="7"/>
      <c r="J229" s="7"/>
    </row>
    <row r="230" spans="3:10" x14ac:dyDescent="0.25">
      <c r="C230" s="18" t="s">
        <v>6</v>
      </c>
      <c r="D230" s="19">
        <v>15</v>
      </c>
      <c r="F230" s="18" t="s">
        <v>6</v>
      </c>
      <c r="G230" s="19">
        <v>0.85869216425259465</v>
      </c>
      <c r="H230" s="8"/>
      <c r="I230" s="11"/>
      <c r="J230" s="11"/>
    </row>
    <row r="231" spans="3:10" x14ac:dyDescent="0.25">
      <c r="C231" s="18" t="s">
        <v>3</v>
      </c>
      <c r="D231" s="19">
        <v>956590</v>
      </c>
      <c r="F231" s="18" t="s">
        <v>3</v>
      </c>
      <c r="G231" s="19">
        <v>0</v>
      </c>
      <c r="H231" s="8"/>
      <c r="I231" s="11"/>
      <c r="J231" s="11"/>
    </row>
    <row r="232" spans="3:10" x14ac:dyDescent="0.25">
      <c r="C232" s="18" t="s">
        <v>5</v>
      </c>
      <c r="D232" s="19">
        <v>9463</v>
      </c>
      <c r="F232" s="18" t="s">
        <v>5</v>
      </c>
      <c r="G232" s="19">
        <v>9.0749637905555278E-2</v>
      </c>
      <c r="H232" s="7"/>
      <c r="I232" s="11"/>
      <c r="J232" s="11"/>
    </row>
    <row r="233" spans="3:10" x14ac:dyDescent="0.25">
      <c r="C233" s="16" t="s">
        <v>25</v>
      </c>
      <c r="D233" s="17">
        <v>1360226</v>
      </c>
      <c r="F233" s="16" t="s">
        <v>25</v>
      </c>
      <c r="G233" s="17">
        <v>125.66120130258101</v>
      </c>
      <c r="H233" s="8"/>
      <c r="I233" s="11"/>
      <c r="J233" s="11"/>
    </row>
    <row r="234" spans="3:10" x14ac:dyDescent="0.25">
      <c r="C234" s="18" t="s">
        <v>2</v>
      </c>
      <c r="D234" s="19">
        <v>480228</v>
      </c>
      <c r="F234" s="18" t="s">
        <v>2</v>
      </c>
      <c r="G234" s="19">
        <v>0</v>
      </c>
      <c r="H234" s="7"/>
      <c r="I234" s="11"/>
      <c r="J234" s="11"/>
    </row>
    <row r="235" spans="3:10" x14ac:dyDescent="0.25">
      <c r="C235" s="18" t="s">
        <v>4</v>
      </c>
      <c r="D235" s="19">
        <v>392836</v>
      </c>
      <c r="F235" s="18" t="s">
        <v>4</v>
      </c>
      <c r="G235" s="19">
        <v>0</v>
      </c>
      <c r="H235" s="8"/>
      <c r="I235" s="11"/>
      <c r="J235" s="11"/>
    </row>
    <row r="236" spans="3:10" x14ac:dyDescent="0.25">
      <c r="C236" s="18" t="s">
        <v>35</v>
      </c>
      <c r="D236" s="19">
        <v>242099</v>
      </c>
      <c r="F236" s="18" t="s">
        <v>35</v>
      </c>
      <c r="G236" s="19">
        <v>0</v>
      </c>
      <c r="H236" s="5"/>
      <c r="I236" s="11"/>
      <c r="J236" s="11"/>
    </row>
    <row r="237" spans="3:10" x14ac:dyDescent="0.25">
      <c r="C237" s="18" t="s">
        <v>52</v>
      </c>
      <c r="D237" s="19">
        <v>793</v>
      </c>
      <c r="F237" s="18" t="s">
        <v>52</v>
      </c>
      <c r="G237" s="19">
        <v>125.29446882323515</v>
      </c>
      <c r="H237" s="5"/>
      <c r="I237" s="11"/>
      <c r="J237" s="11"/>
    </row>
    <row r="238" spans="3:10" x14ac:dyDescent="0.25">
      <c r="C238" s="18" t="s">
        <v>6</v>
      </c>
      <c r="D238" s="19">
        <v>6</v>
      </c>
      <c r="F238" s="18" t="s">
        <v>6</v>
      </c>
      <c r="G238" s="19">
        <v>0.34347686570103786</v>
      </c>
      <c r="H238" s="5"/>
      <c r="I238" s="11"/>
      <c r="J238" s="11"/>
    </row>
    <row r="239" spans="3:10" x14ac:dyDescent="0.25">
      <c r="C239" s="18" t="s">
        <v>3</v>
      </c>
      <c r="D239" s="19">
        <v>241839</v>
      </c>
      <c r="F239" s="18" t="s">
        <v>3</v>
      </c>
      <c r="G239" s="19">
        <v>0</v>
      </c>
      <c r="H239" s="5"/>
      <c r="I239" s="11"/>
      <c r="J239" s="11"/>
    </row>
    <row r="240" spans="3:10" x14ac:dyDescent="0.25">
      <c r="C240" s="18" t="s">
        <v>5</v>
      </c>
      <c r="D240" s="19">
        <v>2425</v>
      </c>
      <c r="F240" s="18" t="s">
        <v>5</v>
      </c>
      <c r="G240" s="19">
        <v>2.3255613644824216E-2</v>
      </c>
      <c r="H240" s="5"/>
      <c r="I240" s="11"/>
      <c r="J240" s="11"/>
    </row>
    <row r="241" spans="3:10" x14ac:dyDescent="0.25">
      <c r="C241" s="16" t="s">
        <v>23</v>
      </c>
      <c r="D241" s="17">
        <v>226744</v>
      </c>
      <c r="F241" s="16" t="s">
        <v>23</v>
      </c>
      <c r="G241" s="17">
        <v>20.85995237595569</v>
      </c>
      <c r="H241" s="7"/>
      <c r="I241" s="11"/>
      <c r="J241" s="11"/>
    </row>
    <row r="242" spans="3:10" x14ac:dyDescent="0.25">
      <c r="C242" s="18" t="s">
        <v>2</v>
      </c>
      <c r="D242" s="19">
        <v>80052</v>
      </c>
      <c r="F242" s="18" t="s">
        <v>2</v>
      </c>
      <c r="G242" s="19">
        <v>0</v>
      </c>
      <c r="H242" s="5"/>
      <c r="I242" s="11"/>
      <c r="J242" s="11"/>
    </row>
    <row r="243" spans="3:10" x14ac:dyDescent="0.25">
      <c r="C243" s="18" t="s">
        <v>4</v>
      </c>
      <c r="D243" s="19">
        <v>65484</v>
      </c>
      <c r="F243" s="18" t="s">
        <v>4</v>
      </c>
      <c r="G243" s="19">
        <v>0</v>
      </c>
      <c r="H243" s="5"/>
      <c r="I243" s="11"/>
      <c r="J243" s="11"/>
    </row>
    <row r="244" spans="3:10" x14ac:dyDescent="0.25">
      <c r="C244" s="18" t="s">
        <v>35</v>
      </c>
      <c r="D244" s="19">
        <v>40358</v>
      </c>
      <c r="F244" s="18" t="s">
        <v>35</v>
      </c>
      <c r="G244" s="19">
        <v>0</v>
      </c>
      <c r="H244" s="5"/>
      <c r="I244" s="11"/>
      <c r="J244" s="11"/>
    </row>
    <row r="245" spans="3:10" x14ac:dyDescent="0.25">
      <c r="C245" s="18" t="s">
        <v>52</v>
      </c>
      <c r="D245" s="19">
        <v>132</v>
      </c>
      <c r="F245" s="18" t="s">
        <v>52</v>
      </c>
      <c r="G245" s="19">
        <v>20.85607803867218</v>
      </c>
      <c r="H245" s="5"/>
      <c r="I245" s="11"/>
      <c r="J245" s="11"/>
    </row>
    <row r="246" spans="3:10" x14ac:dyDescent="0.25">
      <c r="C246" s="18" t="s">
        <v>6</v>
      </c>
      <c r="D246" s="19">
        <v>0</v>
      </c>
      <c r="F246" s="18" t="s">
        <v>6</v>
      </c>
      <c r="G246" s="19">
        <v>0</v>
      </c>
      <c r="H246" s="7"/>
      <c r="I246" s="11"/>
      <c r="J246" s="11"/>
    </row>
    <row r="247" spans="3:10" x14ac:dyDescent="0.25">
      <c r="C247" s="18" t="s">
        <v>3</v>
      </c>
      <c r="D247" s="19">
        <v>40314</v>
      </c>
      <c r="F247" s="18" t="s">
        <v>3</v>
      </c>
      <c r="G247" s="19">
        <v>0</v>
      </c>
      <c r="H247" s="5"/>
      <c r="I247" s="11"/>
      <c r="J247" s="11"/>
    </row>
    <row r="248" spans="3:10" x14ac:dyDescent="0.25">
      <c r="C248" s="18" t="s">
        <v>5</v>
      </c>
      <c r="D248" s="19">
        <v>404</v>
      </c>
      <c r="F248" s="18" t="s">
        <v>5</v>
      </c>
      <c r="G248" s="19">
        <v>3.874337283508859E-3</v>
      </c>
      <c r="H248" s="5"/>
      <c r="I248" s="11"/>
      <c r="J248" s="11"/>
    </row>
    <row r="249" spans="3:10" x14ac:dyDescent="0.25">
      <c r="C249" s="16" t="s">
        <v>57</v>
      </c>
      <c r="D249" s="17">
        <v>314159</v>
      </c>
      <c r="F249" s="16" t="s">
        <v>57</v>
      </c>
      <c r="G249" s="17">
        <v>23.130578159027326</v>
      </c>
      <c r="H249" s="5"/>
      <c r="I249" s="11"/>
      <c r="J249" s="11"/>
    </row>
    <row r="250" spans="3:10" x14ac:dyDescent="0.25">
      <c r="C250" s="18" t="s">
        <v>2</v>
      </c>
      <c r="D250" s="19">
        <v>111320</v>
      </c>
      <c r="F250" s="18" t="s">
        <v>2</v>
      </c>
      <c r="G250" s="19">
        <v>0</v>
      </c>
      <c r="H250" s="5"/>
      <c r="I250" s="11"/>
      <c r="J250" s="11"/>
    </row>
    <row r="251" spans="3:10" x14ac:dyDescent="0.25">
      <c r="C251" s="18" t="s">
        <v>4</v>
      </c>
      <c r="D251" s="19">
        <v>90680</v>
      </c>
      <c r="F251" s="18" t="s">
        <v>4</v>
      </c>
      <c r="G251" s="19">
        <v>0</v>
      </c>
      <c r="H251" s="5"/>
      <c r="I251" s="11"/>
      <c r="J251" s="11"/>
    </row>
    <row r="252" spans="3:10" x14ac:dyDescent="0.25">
      <c r="C252" s="18" t="s">
        <v>35</v>
      </c>
      <c r="D252" s="19">
        <v>56269</v>
      </c>
      <c r="F252" s="18" t="s">
        <v>35</v>
      </c>
      <c r="G252" s="19">
        <v>0</v>
      </c>
      <c r="H252" s="5"/>
      <c r="I252" s="11"/>
      <c r="J252" s="11"/>
    </row>
    <row r="253" spans="3:10" x14ac:dyDescent="0.25">
      <c r="C253" s="18" t="s">
        <v>52</v>
      </c>
      <c r="D253" s="19">
        <v>146</v>
      </c>
      <c r="F253" s="18" t="s">
        <v>52</v>
      </c>
      <c r="G253" s="19">
        <v>23.068086315501048</v>
      </c>
      <c r="H253" s="5"/>
      <c r="I253" s="11"/>
      <c r="J253" s="11"/>
    </row>
    <row r="254" spans="3:10" x14ac:dyDescent="0.25">
      <c r="C254" s="18" t="s">
        <v>6</v>
      </c>
      <c r="D254" s="19">
        <v>1</v>
      </c>
      <c r="F254" s="18" t="s">
        <v>6</v>
      </c>
      <c r="G254" s="19">
        <v>5.7246144283506308E-2</v>
      </c>
      <c r="H254" s="5"/>
      <c r="I254" s="11"/>
      <c r="J254" s="11"/>
    </row>
    <row r="255" spans="3:10" x14ac:dyDescent="0.25">
      <c r="C255" s="18" t="s">
        <v>3</v>
      </c>
      <c r="D255" s="19">
        <v>55196</v>
      </c>
      <c r="F255" s="18" t="s">
        <v>3</v>
      </c>
      <c r="G255" s="19">
        <v>0</v>
      </c>
      <c r="H255" s="5"/>
      <c r="I255" s="11"/>
      <c r="J255" s="11"/>
    </row>
    <row r="256" spans="3:10" x14ac:dyDescent="0.25">
      <c r="C256" s="18" t="s">
        <v>5</v>
      </c>
      <c r="D256" s="19">
        <v>547</v>
      </c>
      <c r="F256" s="18" t="s">
        <v>5</v>
      </c>
      <c r="G256" s="19">
        <v>5.2456992427706581E-3</v>
      </c>
      <c r="H256" s="5"/>
      <c r="I256" s="11"/>
      <c r="J256" s="11"/>
    </row>
    <row r="257" spans="3:10" x14ac:dyDescent="0.25">
      <c r="C257" s="16" t="s">
        <v>58</v>
      </c>
      <c r="D257" s="17">
        <v>5969541</v>
      </c>
      <c r="F257" s="16" t="s">
        <v>58</v>
      </c>
      <c r="G257" s="17">
        <v>438.31782104831518</v>
      </c>
      <c r="H257" s="5"/>
      <c r="I257" s="11"/>
      <c r="J257" s="11"/>
    </row>
    <row r="258" spans="3:10" x14ac:dyDescent="0.25">
      <c r="C258" s="18" t="s">
        <v>2</v>
      </c>
      <c r="D258" s="19">
        <v>2115265</v>
      </c>
      <c r="F258" s="18" t="s">
        <v>2</v>
      </c>
      <c r="G258" s="19">
        <v>0</v>
      </c>
      <c r="H258" s="5"/>
      <c r="I258" s="11"/>
      <c r="J258" s="11"/>
    </row>
    <row r="259" spans="3:10" x14ac:dyDescent="0.25">
      <c r="C259" s="18" t="s">
        <v>4</v>
      </c>
      <c r="D259" s="19">
        <v>1723070</v>
      </c>
      <c r="F259" s="18" t="s">
        <v>4</v>
      </c>
      <c r="G259" s="19">
        <v>0</v>
      </c>
      <c r="H259" s="5"/>
      <c r="I259" s="11"/>
      <c r="J259" s="11"/>
    </row>
    <row r="260" spans="3:10" x14ac:dyDescent="0.25">
      <c r="C260" s="18" t="s">
        <v>35</v>
      </c>
      <c r="D260" s="19">
        <v>1069206</v>
      </c>
      <c r="F260" s="18" t="s">
        <v>35</v>
      </c>
      <c r="G260" s="19">
        <v>0</v>
      </c>
      <c r="H260" s="5"/>
      <c r="I260" s="11"/>
      <c r="J260" s="11"/>
    </row>
    <row r="261" spans="3:10" x14ac:dyDescent="0.25">
      <c r="C261" s="18" t="s">
        <v>52</v>
      </c>
      <c r="D261" s="19">
        <v>2767</v>
      </c>
      <c r="F261" s="18" t="s">
        <v>52</v>
      </c>
      <c r="G261" s="19">
        <v>437.18763585610549</v>
      </c>
      <c r="H261" s="5"/>
      <c r="I261" s="11"/>
      <c r="J261" s="11"/>
    </row>
    <row r="262" spans="3:10" x14ac:dyDescent="0.25">
      <c r="C262" s="18" t="s">
        <v>6</v>
      </c>
      <c r="D262" s="19">
        <v>18</v>
      </c>
      <c r="F262" s="18" t="s">
        <v>6</v>
      </c>
      <c r="G262" s="19">
        <v>1.0304305971031136</v>
      </c>
      <c r="H262" s="5"/>
      <c r="I262" s="11"/>
      <c r="J262" s="11"/>
    </row>
    <row r="263" spans="3:10" x14ac:dyDescent="0.25">
      <c r="C263" s="18" t="s">
        <v>3</v>
      </c>
      <c r="D263" s="19">
        <v>1048813</v>
      </c>
      <c r="F263" s="18" t="s">
        <v>3</v>
      </c>
      <c r="G263" s="19">
        <v>0</v>
      </c>
      <c r="H263" s="5"/>
      <c r="I263" s="11"/>
      <c r="J263" s="11"/>
    </row>
    <row r="264" spans="3:10" x14ac:dyDescent="0.25">
      <c r="C264" s="18" t="s">
        <v>5</v>
      </c>
      <c r="D264" s="19">
        <v>10402</v>
      </c>
      <c r="F264" s="18" t="s">
        <v>5</v>
      </c>
      <c r="G264" s="19">
        <v>9.9754595106582064E-2</v>
      </c>
      <c r="H264" s="5"/>
      <c r="I264" s="11"/>
      <c r="J264" s="11"/>
    </row>
    <row r="265" spans="3:10" x14ac:dyDescent="0.25">
      <c r="C265" s="16" t="s">
        <v>59</v>
      </c>
      <c r="D265" s="17">
        <v>25134852</v>
      </c>
      <c r="F265" s="16" t="s">
        <v>59</v>
      </c>
      <c r="G265" s="17">
        <v>1845.6928519723954</v>
      </c>
      <c r="H265" s="5"/>
      <c r="I265" s="11"/>
      <c r="J265" s="11"/>
    </row>
    <row r="266" spans="3:10" x14ac:dyDescent="0.25">
      <c r="C266" s="18" t="s">
        <v>2</v>
      </c>
      <c r="D266" s="19">
        <v>8906360</v>
      </c>
      <c r="F266" s="18" t="s">
        <v>2</v>
      </c>
      <c r="G266" s="19">
        <v>0</v>
      </c>
      <c r="H266" s="5"/>
      <c r="I266" s="11"/>
      <c r="J266" s="11"/>
    </row>
    <row r="267" spans="3:10" x14ac:dyDescent="0.25">
      <c r="C267" s="18" t="s">
        <v>4</v>
      </c>
      <c r="D267" s="19">
        <v>7255015</v>
      </c>
      <c r="F267" s="18" t="s">
        <v>4</v>
      </c>
      <c r="G267" s="19">
        <v>0</v>
      </c>
      <c r="H267" s="5"/>
      <c r="I267" s="11"/>
      <c r="J267" s="11"/>
    </row>
    <row r="268" spans="3:10" x14ac:dyDescent="0.25">
      <c r="C268" s="18" t="s">
        <v>35</v>
      </c>
      <c r="D268" s="19">
        <v>4501909</v>
      </c>
      <c r="F268" s="18" t="s">
        <v>35</v>
      </c>
      <c r="G268" s="19">
        <v>0</v>
      </c>
      <c r="H268" s="5"/>
      <c r="I268" s="11"/>
      <c r="J268" s="11"/>
    </row>
    <row r="269" spans="3:10" x14ac:dyDescent="0.25">
      <c r="C269" s="18" t="s">
        <v>52</v>
      </c>
      <c r="D269" s="19">
        <v>11651</v>
      </c>
      <c r="F269" s="18" t="s">
        <v>52</v>
      </c>
      <c r="G269" s="19">
        <v>1840.8648880952242</v>
      </c>
      <c r="H269" s="5"/>
      <c r="I269" s="11"/>
      <c r="J269" s="11"/>
    </row>
    <row r="270" spans="3:10" x14ac:dyDescent="0.25">
      <c r="C270" s="18" t="s">
        <v>6</v>
      </c>
      <c r="D270" s="19">
        <v>77</v>
      </c>
      <c r="F270" s="18" t="s">
        <v>6</v>
      </c>
      <c r="G270" s="19">
        <v>4.407953109829986</v>
      </c>
      <c r="H270" s="5"/>
      <c r="I270" s="11"/>
      <c r="J270" s="11"/>
    </row>
    <row r="271" spans="3:10" x14ac:dyDescent="0.25">
      <c r="C271" s="18" t="s">
        <v>3</v>
      </c>
      <c r="D271" s="19">
        <v>4416043</v>
      </c>
      <c r="F271" s="18" t="s">
        <v>3</v>
      </c>
      <c r="G271" s="19">
        <v>0</v>
      </c>
      <c r="H271" s="5"/>
      <c r="I271" s="11"/>
      <c r="J271" s="11"/>
    </row>
    <row r="272" spans="3:10" x14ac:dyDescent="0.25">
      <c r="C272" s="18" t="s">
        <v>5</v>
      </c>
      <c r="D272" s="19">
        <v>43797</v>
      </c>
      <c r="F272" s="18" t="s">
        <v>5</v>
      </c>
      <c r="G272" s="19">
        <v>0.42001076734118192</v>
      </c>
      <c r="H272" s="5"/>
      <c r="I272" s="11"/>
      <c r="J272" s="11"/>
    </row>
    <row r="273" spans="3:10" x14ac:dyDescent="0.25">
      <c r="C273" s="16" t="s">
        <v>60</v>
      </c>
      <c r="D273" s="17">
        <v>798851</v>
      </c>
      <c r="F273" s="16" t="s">
        <v>60</v>
      </c>
      <c r="G273" s="17">
        <v>46.263764782760383</v>
      </c>
      <c r="H273" s="5"/>
      <c r="I273" s="11"/>
      <c r="J273" s="11"/>
    </row>
    <row r="274" spans="3:10" x14ac:dyDescent="0.25">
      <c r="C274" s="18" t="s">
        <v>2</v>
      </c>
      <c r="D274" s="19">
        <v>283915</v>
      </c>
      <c r="F274" s="18" t="s">
        <v>2</v>
      </c>
      <c r="G274" s="19">
        <v>0</v>
      </c>
      <c r="H274" s="5"/>
      <c r="I274" s="11"/>
      <c r="J274" s="11"/>
    </row>
    <row r="275" spans="3:10" x14ac:dyDescent="0.25">
      <c r="C275" s="18" t="s">
        <v>4</v>
      </c>
      <c r="D275" s="19">
        <v>230479</v>
      </c>
      <c r="F275" s="18" t="s">
        <v>4</v>
      </c>
      <c r="G275" s="19">
        <v>0</v>
      </c>
      <c r="H275" s="5"/>
      <c r="I275" s="11"/>
      <c r="J275" s="11"/>
    </row>
    <row r="276" spans="3:10" x14ac:dyDescent="0.25">
      <c r="C276" s="18" t="s">
        <v>35</v>
      </c>
      <c r="D276" s="19">
        <v>143821</v>
      </c>
      <c r="F276" s="18" t="s">
        <v>35</v>
      </c>
      <c r="G276" s="19">
        <v>0</v>
      </c>
      <c r="H276" s="5"/>
      <c r="I276" s="11"/>
      <c r="J276" s="11"/>
    </row>
    <row r="277" spans="3:10" x14ac:dyDescent="0.25">
      <c r="C277" s="18" t="s">
        <v>52</v>
      </c>
      <c r="D277" s="19">
        <v>292</v>
      </c>
      <c r="F277" s="18" t="s">
        <v>52</v>
      </c>
      <c r="G277" s="19">
        <v>46.136172631002097</v>
      </c>
      <c r="H277" s="5"/>
      <c r="I277" s="11"/>
      <c r="J277" s="11"/>
    </row>
    <row r="278" spans="3:10" x14ac:dyDescent="0.25">
      <c r="C278" s="18" t="s">
        <v>6</v>
      </c>
      <c r="D278" s="19">
        <v>2</v>
      </c>
      <c r="F278" s="18" t="s">
        <v>6</v>
      </c>
      <c r="G278" s="19">
        <v>0.11449228856701262</v>
      </c>
      <c r="H278" s="5"/>
      <c r="I278" s="11"/>
      <c r="J278" s="11"/>
    </row>
    <row r="279" spans="3:10" x14ac:dyDescent="0.25">
      <c r="C279" s="18" t="s">
        <v>3</v>
      </c>
      <c r="D279" s="19">
        <v>138976</v>
      </c>
      <c r="F279" s="18" t="s">
        <v>3</v>
      </c>
      <c r="G279" s="19">
        <v>0</v>
      </c>
      <c r="H279" s="5"/>
      <c r="I279" s="11"/>
      <c r="J279" s="11"/>
    </row>
    <row r="280" spans="3:10" x14ac:dyDescent="0.25">
      <c r="C280" s="18" t="s">
        <v>5</v>
      </c>
      <c r="D280" s="19">
        <v>1366</v>
      </c>
      <c r="F280" s="18" t="s">
        <v>5</v>
      </c>
      <c r="G280" s="19">
        <v>1.3099863191270053E-2</v>
      </c>
      <c r="H280" s="5"/>
      <c r="I280" s="11"/>
      <c r="J280" s="11"/>
    </row>
    <row r="281" spans="3:10" x14ac:dyDescent="0.25">
      <c r="C281" s="16" t="s">
        <v>61</v>
      </c>
      <c r="D281" s="17">
        <v>15520422</v>
      </c>
      <c r="F281" s="16" t="s">
        <v>61</v>
      </c>
      <c r="G281" s="17">
        <v>1139.8214190637889</v>
      </c>
      <c r="H281" s="5"/>
      <c r="I281" s="11"/>
      <c r="J281" s="11"/>
    </row>
    <row r="282" spans="3:10" x14ac:dyDescent="0.25">
      <c r="C282" s="18" t="s">
        <v>2</v>
      </c>
      <c r="D282" s="19">
        <v>5499553</v>
      </c>
      <c r="F282" s="18" t="s">
        <v>2</v>
      </c>
      <c r="G282" s="19">
        <v>0</v>
      </c>
      <c r="H282" s="5"/>
      <c r="I282" s="11"/>
      <c r="J282" s="11"/>
    </row>
    <row r="283" spans="3:10" x14ac:dyDescent="0.25">
      <c r="C283" s="18" t="s">
        <v>4</v>
      </c>
      <c r="D283" s="19">
        <v>4479871</v>
      </c>
      <c r="F283" s="18" t="s">
        <v>4</v>
      </c>
      <c r="G283" s="19">
        <v>0</v>
      </c>
      <c r="H283" s="5"/>
      <c r="I283" s="11"/>
      <c r="J283" s="11"/>
    </row>
    <row r="284" spans="3:10" x14ac:dyDescent="0.25">
      <c r="C284" s="18" t="s">
        <v>35</v>
      </c>
      <c r="D284" s="19">
        <v>2779867</v>
      </c>
      <c r="F284" s="18" t="s">
        <v>35</v>
      </c>
      <c r="G284" s="19">
        <v>0</v>
      </c>
      <c r="H284" s="5"/>
      <c r="I284" s="11"/>
      <c r="J284" s="11"/>
    </row>
    <row r="285" spans="3:10" x14ac:dyDescent="0.25">
      <c r="C285" s="18" t="s">
        <v>52</v>
      </c>
      <c r="D285" s="19">
        <v>7195</v>
      </c>
      <c r="F285" s="18" t="s">
        <v>52</v>
      </c>
      <c r="G285" s="19">
        <v>1136.814253698836</v>
      </c>
      <c r="H285" s="5"/>
      <c r="I285" s="11"/>
      <c r="J285" s="11"/>
    </row>
    <row r="286" spans="3:10" x14ac:dyDescent="0.25">
      <c r="C286" s="18" t="s">
        <v>6</v>
      </c>
      <c r="D286" s="19">
        <v>48</v>
      </c>
      <c r="F286" s="18" t="s">
        <v>6</v>
      </c>
      <c r="G286" s="19">
        <v>2.7478149256083029</v>
      </c>
      <c r="H286" s="5"/>
      <c r="I286" s="11"/>
      <c r="J286" s="11"/>
    </row>
    <row r="287" spans="3:10" x14ac:dyDescent="0.25">
      <c r="C287" s="18" t="s">
        <v>3</v>
      </c>
      <c r="D287" s="19">
        <v>2726844</v>
      </c>
      <c r="F287" s="18" t="s">
        <v>3</v>
      </c>
      <c r="G287" s="19">
        <v>0</v>
      </c>
      <c r="H287" s="5"/>
      <c r="I287" s="11"/>
      <c r="J287" s="11"/>
    </row>
    <row r="288" spans="3:10" x14ac:dyDescent="0.25">
      <c r="C288" s="18" t="s">
        <v>5</v>
      </c>
      <c r="D288" s="19">
        <v>27044</v>
      </c>
      <c r="F288" s="18" t="s">
        <v>5</v>
      </c>
      <c r="G288" s="19">
        <v>0.25935043934458807</v>
      </c>
      <c r="H288" s="5"/>
      <c r="I288" s="11"/>
      <c r="J288" s="11"/>
    </row>
    <row r="289" spans="3:10" x14ac:dyDescent="0.25">
      <c r="C289" s="16" t="s">
        <v>62</v>
      </c>
      <c r="D289" s="17">
        <v>2187315</v>
      </c>
      <c r="F289" s="16" t="s">
        <v>62</v>
      </c>
      <c r="G289" s="17">
        <v>202.1613704530898</v>
      </c>
      <c r="H289" s="5"/>
      <c r="I289" s="11"/>
      <c r="J289" s="11"/>
    </row>
    <row r="290" spans="3:10" x14ac:dyDescent="0.25">
      <c r="C290" s="18" t="s">
        <v>2</v>
      </c>
      <c r="D290" s="19">
        <v>772232</v>
      </c>
      <c r="F290" s="18" t="s">
        <v>2</v>
      </c>
      <c r="G290" s="19">
        <v>0</v>
      </c>
      <c r="H290" s="5"/>
      <c r="I290" s="11"/>
      <c r="J290" s="11"/>
    </row>
    <row r="291" spans="3:10" x14ac:dyDescent="0.25">
      <c r="C291" s="18" t="s">
        <v>4</v>
      </c>
      <c r="D291" s="19">
        <v>631701</v>
      </c>
      <c r="F291" s="18" t="s">
        <v>4</v>
      </c>
      <c r="G291" s="19">
        <v>0</v>
      </c>
      <c r="H291" s="5"/>
      <c r="I291" s="11"/>
      <c r="J291" s="11"/>
    </row>
    <row r="292" spans="3:10" x14ac:dyDescent="0.25">
      <c r="C292" s="18" t="s">
        <v>35</v>
      </c>
      <c r="D292" s="19">
        <v>389308</v>
      </c>
      <c r="F292" s="18" t="s">
        <v>35</v>
      </c>
      <c r="G292" s="19">
        <v>0</v>
      </c>
      <c r="H292" s="5"/>
      <c r="I292" s="11"/>
      <c r="J292" s="11"/>
    </row>
    <row r="293" spans="3:10" x14ac:dyDescent="0.25">
      <c r="C293" s="18" t="s">
        <v>52</v>
      </c>
      <c r="D293" s="19">
        <v>1276</v>
      </c>
      <c r="F293" s="18" t="s">
        <v>52</v>
      </c>
      <c r="G293" s="19">
        <v>201.60875437383109</v>
      </c>
      <c r="H293" s="5"/>
      <c r="I293" s="11"/>
      <c r="J293" s="11"/>
    </row>
    <row r="294" spans="3:10" x14ac:dyDescent="0.25">
      <c r="C294" s="18" t="s">
        <v>6</v>
      </c>
      <c r="D294" s="19">
        <v>9</v>
      </c>
      <c r="F294" s="18" t="s">
        <v>6</v>
      </c>
      <c r="G294" s="19">
        <v>0.51521529855155679</v>
      </c>
      <c r="H294" s="5"/>
      <c r="I294" s="11"/>
      <c r="J294" s="11"/>
    </row>
    <row r="295" spans="3:10" x14ac:dyDescent="0.25">
      <c r="C295" s="18" t="s">
        <v>3</v>
      </c>
      <c r="D295" s="19">
        <v>388889</v>
      </c>
      <c r="F295" s="18" t="s">
        <v>3</v>
      </c>
      <c r="G295" s="19">
        <v>0</v>
      </c>
      <c r="H295" s="5"/>
      <c r="I295" s="11"/>
      <c r="J295" s="11"/>
    </row>
    <row r="296" spans="3:10" x14ac:dyDescent="0.25">
      <c r="C296" s="18" t="s">
        <v>5</v>
      </c>
      <c r="D296" s="19">
        <v>3900</v>
      </c>
      <c r="F296" s="18" t="s">
        <v>5</v>
      </c>
      <c r="G296" s="19">
        <v>3.740078070713998E-2</v>
      </c>
      <c r="H296" s="5"/>
      <c r="I296" s="11"/>
      <c r="J296" s="11"/>
    </row>
    <row r="297" spans="3:10" x14ac:dyDescent="0.25">
      <c r="C297" s="16" t="s">
        <v>63</v>
      </c>
      <c r="D297" s="17">
        <v>4393644</v>
      </c>
      <c r="F297" s="16" t="s">
        <v>63</v>
      </c>
      <c r="G297" s="17">
        <v>254.17818465558173</v>
      </c>
      <c r="H297" s="5"/>
      <c r="I297" s="11"/>
      <c r="J297" s="11"/>
    </row>
    <row r="298" spans="3:10" x14ac:dyDescent="0.25">
      <c r="C298" s="18" t="s">
        <v>2</v>
      </c>
      <c r="D298" s="19">
        <v>1561524</v>
      </c>
      <c r="F298" s="18" t="s">
        <v>2</v>
      </c>
      <c r="G298" s="19">
        <v>0</v>
      </c>
      <c r="H298" s="5"/>
      <c r="I298" s="11"/>
      <c r="J298" s="11"/>
    </row>
    <row r="299" spans="3:10" x14ac:dyDescent="0.25">
      <c r="C299" s="18" t="s">
        <v>4</v>
      </c>
      <c r="D299" s="19">
        <v>1267625</v>
      </c>
      <c r="F299" s="18" t="s">
        <v>4</v>
      </c>
      <c r="G299" s="19">
        <v>0</v>
      </c>
      <c r="H299" s="5"/>
      <c r="I299" s="11"/>
      <c r="J299" s="11"/>
    </row>
    <row r="300" spans="3:10" x14ac:dyDescent="0.25">
      <c r="C300" s="18" t="s">
        <v>35</v>
      </c>
      <c r="D300" s="19">
        <v>791010</v>
      </c>
      <c r="F300" s="18" t="s">
        <v>35</v>
      </c>
      <c r="G300" s="19">
        <v>0</v>
      </c>
      <c r="H300" s="5"/>
      <c r="I300" s="11"/>
      <c r="J300" s="11"/>
    </row>
    <row r="301" spans="3:10" x14ac:dyDescent="0.25">
      <c r="C301" s="18" t="s">
        <v>52</v>
      </c>
      <c r="D301" s="19">
        <v>1605</v>
      </c>
      <c r="F301" s="18" t="s">
        <v>52</v>
      </c>
      <c r="G301" s="19">
        <v>253.59094887930948</v>
      </c>
      <c r="H301" s="5"/>
      <c r="I301" s="11"/>
      <c r="J301" s="11"/>
    </row>
    <row r="302" spans="3:10" x14ac:dyDescent="0.25">
      <c r="C302" s="18" t="s">
        <v>6</v>
      </c>
      <c r="D302" s="19">
        <v>9</v>
      </c>
      <c r="F302" s="18" t="s">
        <v>6</v>
      </c>
      <c r="G302" s="19">
        <v>0.51521529855155679</v>
      </c>
      <c r="H302" s="5"/>
      <c r="I302" s="11"/>
      <c r="J302" s="11"/>
    </row>
    <row r="303" spans="3:10" x14ac:dyDescent="0.25">
      <c r="C303" s="18" t="s">
        <v>3</v>
      </c>
      <c r="D303" s="19">
        <v>764361</v>
      </c>
      <c r="F303" s="18" t="s">
        <v>3</v>
      </c>
      <c r="G303" s="19">
        <v>0</v>
      </c>
      <c r="H303" s="5"/>
      <c r="I303" s="11"/>
      <c r="J303" s="11"/>
    </row>
    <row r="304" spans="3:10" x14ac:dyDescent="0.25">
      <c r="C304" s="18" t="s">
        <v>5</v>
      </c>
      <c r="D304" s="19">
        <v>7510</v>
      </c>
      <c r="F304" s="18" t="s">
        <v>5</v>
      </c>
      <c r="G304" s="19">
        <v>7.2020477720672105E-2</v>
      </c>
      <c r="H304" s="5"/>
      <c r="I304" s="11"/>
      <c r="J304" s="11"/>
    </row>
    <row r="305" spans="3:10" x14ac:dyDescent="0.25">
      <c r="C305" s="16" t="s">
        <v>64</v>
      </c>
      <c r="D305" s="17">
        <v>1749852</v>
      </c>
      <c r="F305" s="16" t="s">
        <v>64</v>
      </c>
      <c r="G305" s="17">
        <v>161.74924725185554</v>
      </c>
      <c r="H305" s="5"/>
      <c r="I305" s="11"/>
      <c r="J305" s="11"/>
    </row>
    <row r="306" spans="3:10" x14ac:dyDescent="0.25">
      <c r="C306" s="18" t="s">
        <v>2</v>
      </c>
      <c r="D306" s="19">
        <v>617785</v>
      </c>
      <c r="F306" s="18" t="s">
        <v>2</v>
      </c>
      <c r="G306" s="19">
        <v>0</v>
      </c>
      <c r="H306" s="5"/>
      <c r="I306" s="11"/>
      <c r="J306" s="11"/>
    </row>
    <row r="307" spans="3:10" x14ac:dyDescent="0.25">
      <c r="C307" s="18" t="s">
        <v>4</v>
      </c>
      <c r="D307" s="19">
        <v>505361</v>
      </c>
      <c r="F307" s="18" t="s">
        <v>4</v>
      </c>
      <c r="G307" s="19">
        <v>0</v>
      </c>
      <c r="H307" s="5"/>
      <c r="I307" s="11"/>
      <c r="J307" s="11"/>
    </row>
    <row r="308" spans="3:10" x14ac:dyDescent="0.25">
      <c r="C308" s="18" t="s">
        <v>35</v>
      </c>
      <c r="D308" s="19">
        <v>311446</v>
      </c>
      <c r="F308" s="18" t="s">
        <v>35</v>
      </c>
      <c r="G308" s="19">
        <v>0</v>
      </c>
      <c r="H308" s="5"/>
      <c r="I308" s="11"/>
      <c r="J308" s="11"/>
    </row>
    <row r="309" spans="3:10" x14ac:dyDescent="0.25">
      <c r="C309" s="18" t="s">
        <v>52</v>
      </c>
      <c r="D309" s="19">
        <v>1021</v>
      </c>
      <c r="F309" s="18" t="s">
        <v>52</v>
      </c>
      <c r="G309" s="19">
        <v>161.31860361730529</v>
      </c>
      <c r="H309" s="5"/>
      <c r="I309" s="11"/>
      <c r="J309" s="11"/>
    </row>
    <row r="310" spans="3:10" x14ac:dyDescent="0.25">
      <c r="C310" s="18" t="s">
        <v>6</v>
      </c>
      <c r="D310" s="19">
        <v>7</v>
      </c>
      <c r="F310" s="18" t="s">
        <v>6</v>
      </c>
      <c r="G310" s="19">
        <v>0.40072300998454413</v>
      </c>
      <c r="H310" s="5"/>
      <c r="I310" s="11"/>
      <c r="J310" s="11"/>
    </row>
    <row r="311" spans="3:10" x14ac:dyDescent="0.25">
      <c r="C311" s="18" t="s">
        <v>3</v>
      </c>
      <c r="D311" s="19">
        <v>311112</v>
      </c>
      <c r="F311" s="18" t="s">
        <v>3</v>
      </c>
      <c r="G311" s="19">
        <v>0</v>
      </c>
      <c r="H311" s="5"/>
      <c r="I311" s="11"/>
      <c r="J311" s="11"/>
    </row>
    <row r="312" spans="3:10" x14ac:dyDescent="0.25">
      <c r="C312" s="18" t="s">
        <v>5</v>
      </c>
      <c r="D312" s="19">
        <v>3120</v>
      </c>
      <c r="F312" s="18" t="s">
        <v>5</v>
      </c>
      <c r="G312" s="19">
        <v>2.9920624565711981E-2</v>
      </c>
      <c r="H312" s="5"/>
      <c r="I312" s="11"/>
      <c r="J312" s="11"/>
    </row>
    <row r="313" spans="3:10" x14ac:dyDescent="0.25">
      <c r="C313" s="16" t="s">
        <v>65</v>
      </c>
      <c r="D313" s="17">
        <v>12000000</v>
      </c>
      <c r="F313" s="16" t="s">
        <v>65</v>
      </c>
      <c r="G313" s="17">
        <v>0</v>
      </c>
      <c r="H313" s="5"/>
      <c r="I313" s="11"/>
      <c r="J313" s="11"/>
    </row>
    <row r="314" spans="3:10" x14ac:dyDescent="0.25">
      <c r="C314" s="18" t="s">
        <v>3</v>
      </c>
      <c r="D314" s="19">
        <v>12000000</v>
      </c>
      <c r="F314" s="18" t="s">
        <v>3</v>
      </c>
      <c r="G314" s="19">
        <v>0</v>
      </c>
      <c r="H314" s="5"/>
      <c r="I314" s="11"/>
      <c r="J314" s="11"/>
    </row>
    <row r="315" spans="3:10" x14ac:dyDescent="0.25">
      <c r="C315" s="16" t="s">
        <v>66</v>
      </c>
      <c r="D315" s="17">
        <v>10300000</v>
      </c>
      <c r="F315" s="16" t="s">
        <v>66</v>
      </c>
      <c r="G315" s="17">
        <v>0</v>
      </c>
      <c r="H315" s="5"/>
      <c r="I315" s="11"/>
      <c r="J315" s="11"/>
    </row>
    <row r="316" spans="3:10" x14ac:dyDescent="0.25">
      <c r="C316" s="18" t="s">
        <v>3</v>
      </c>
      <c r="D316" s="19">
        <v>10300000</v>
      </c>
      <c r="F316" s="18" t="s">
        <v>3</v>
      </c>
      <c r="G316" s="19">
        <v>0</v>
      </c>
      <c r="H316" s="5"/>
      <c r="I316" s="11"/>
      <c r="J316" s="11"/>
    </row>
    <row r="317" spans="3:10" x14ac:dyDescent="0.25">
      <c r="C317" s="16" t="s">
        <v>83</v>
      </c>
      <c r="D317" s="17">
        <v>1578536</v>
      </c>
      <c r="F317" s="16" t="s">
        <v>83</v>
      </c>
      <c r="G317" s="17">
        <v>16859.106555618841</v>
      </c>
      <c r="H317" s="5"/>
      <c r="I317" s="11"/>
      <c r="J317" s="11"/>
    </row>
    <row r="318" spans="3:10" x14ac:dyDescent="0.25">
      <c r="C318" s="18" t="s">
        <v>11</v>
      </c>
      <c r="D318" s="19">
        <v>1578536</v>
      </c>
      <c r="F318" s="18" t="s">
        <v>11</v>
      </c>
      <c r="G318" s="19">
        <v>16859.106555618841</v>
      </c>
      <c r="H318" s="5"/>
      <c r="I318" s="11"/>
      <c r="J318" s="11"/>
    </row>
    <row r="319" spans="3:10" x14ac:dyDescent="0.25">
      <c r="C319" s="16" t="s">
        <v>67</v>
      </c>
      <c r="D319" s="17">
        <v>4000000</v>
      </c>
      <c r="F319" s="16" t="s">
        <v>67</v>
      </c>
      <c r="G319" s="17">
        <v>0</v>
      </c>
      <c r="H319" s="5"/>
      <c r="I319" s="11"/>
      <c r="J319" s="11"/>
    </row>
    <row r="320" spans="3:10" x14ac:dyDescent="0.25">
      <c r="C320" s="18" t="s">
        <v>37</v>
      </c>
      <c r="D320" s="19">
        <v>4000000</v>
      </c>
      <c r="F320" s="18" t="s">
        <v>37</v>
      </c>
      <c r="G320" s="19">
        <v>0</v>
      </c>
      <c r="H320" s="5"/>
      <c r="I320" s="11"/>
      <c r="J320" s="11"/>
    </row>
    <row r="321" spans="3:10" x14ac:dyDescent="0.25">
      <c r="C321" s="16" t="s">
        <v>68</v>
      </c>
      <c r="D321" s="17">
        <v>0</v>
      </c>
      <c r="F321" s="16" t="s">
        <v>68</v>
      </c>
      <c r="G321" s="17">
        <v>0</v>
      </c>
      <c r="H321" s="5"/>
      <c r="I321" s="11"/>
      <c r="J321" s="11"/>
    </row>
    <row r="322" spans="3:10" x14ac:dyDescent="0.25">
      <c r="C322" s="18" t="s">
        <v>37</v>
      </c>
      <c r="D322" s="19">
        <v>0</v>
      </c>
      <c r="F322" s="18" t="s">
        <v>37</v>
      </c>
      <c r="G322" s="19">
        <v>0</v>
      </c>
      <c r="H322" s="5"/>
      <c r="I322" s="11"/>
      <c r="J322" s="11"/>
    </row>
    <row r="323" spans="3:10" x14ac:dyDescent="0.25">
      <c r="C323" s="16" t="s">
        <v>69</v>
      </c>
      <c r="D323" s="17">
        <v>14100000</v>
      </c>
      <c r="F323" s="16" t="s">
        <v>69</v>
      </c>
      <c r="G323" s="17">
        <v>374599.30830143846</v>
      </c>
      <c r="H323" s="5"/>
      <c r="I323" s="11"/>
      <c r="J323" s="11"/>
    </row>
    <row r="324" spans="3:10" x14ac:dyDescent="0.25">
      <c r="C324" s="18" t="s">
        <v>2</v>
      </c>
      <c r="D324" s="19">
        <v>3312522</v>
      </c>
      <c r="F324" s="18" t="s">
        <v>2</v>
      </c>
      <c r="G324" s="19">
        <v>0</v>
      </c>
      <c r="H324" s="5"/>
      <c r="I324" s="11"/>
      <c r="J324" s="11"/>
    </row>
    <row r="325" spans="3:10" x14ac:dyDescent="0.25">
      <c r="C325" s="18" t="s">
        <v>4</v>
      </c>
      <c r="D325" s="19">
        <v>4208857</v>
      </c>
      <c r="F325" s="18" t="s">
        <v>4</v>
      </c>
      <c r="G325" s="19">
        <v>0</v>
      </c>
      <c r="H325" s="5"/>
      <c r="I325" s="11"/>
      <c r="J325" s="11"/>
    </row>
    <row r="326" spans="3:10" x14ac:dyDescent="0.25">
      <c r="C326" s="18" t="s">
        <v>35</v>
      </c>
      <c r="D326" s="19">
        <v>2064442</v>
      </c>
      <c r="F326" s="18" t="s">
        <v>35</v>
      </c>
      <c r="G326" s="19">
        <v>0</v>
      </c>
      <c r="H326" s="5"/>
      <c r="I326" s="11"/>
      <c r="J326" s="11"/>
    </row>
    <row r="327" spans="3:10" x14ac:dyDescent="0.25">
      <c r="C327" s="18" t="s">
        <v>52</v>
      </c>
      <c r="D327" s="19">
        <v>2356039</v>
      </c>
      <c r="F327" s="18" t="s">
        <v>52</v>
      </c>
      <c r="G327" s="19">
        <v>372255.55489511491</v>
      </c>
      <c r="H327" s="5"/>
      <c r="I327" s="11"/>
      <c r="J327" s="11"/>
    </row>
    <row r="328" spans="3:10" x14ac:dyDescent="0.25">
      <c r="C328" s="18" t="s">
        <v>6</v>
      </c>
      <c r="D328" s="19">
        <v>40921</v>
      </c>
      <c r="F328" s="18" t="s">
        <v>6</v>
      </c>
      <c r="G328" s="19">
        <v>2342.5694702253618</v>
      </c>
      <c r="H328" s="5"/>
      <c r="I328" s="11"/>
      <c r="J328" s="11"/>
    </row>
    <row r="329" spans="3:10" x14ac:dyDescent="0.25">
      <c r="C329" s="18" t="s">
        <v>3</v>
      </c>
      <c r="D329" s="19">
        <v>1993763</v>
      </c>
      <c r="F329" s="18" t="s">
        <v>3</v>
      </c>
      <c r="G329" s="19">
        <v>0</v>
      </c>
      <c r="H329" s="5"/>
      <c r="I329" s="11"/>
      <c r="J329" s="11"/>
    </row>
    <row r="330" spans="3:10" x14ac:dyDescent="0.25">
      <c r="C330" s="18" t="s">
        <v>5</v>
      </c>
      <c r="D330" s="19">
        <v>123456</v>
      </c>
      <c r="F330" s="18" t="s">
        <v>5</v>
      </c>
      <c r="G330" s="19">
        <v>1.1839360982001725</v>
      </c>
      <c r="H330" s="5"/>
      <c r="I330" s="11"/>
      <c r="J330" s="11"/>
    </row>
    <row r="331" spans="3:10" x14ac:dyDescent="0.25">
      <c r="C331" s="16" t="s">
        <v>70</v>
      </c>
      <c r="D331" s="17">
        <v>25000000</v>
      </c>
      <c r="F331" s="16" t="s">
        <v>70</v>
      </c>
      <c r="G331" s="17">
        <v>0</v>
      </c>
      <c r="H331" s="12"/>
      <c r="I331" s="13"/>
      <c r="J331" s="13"/>
    </row>
    <row r="332" spans="3:10" x14ac:dyDescent="0.25">
      <c r="C332" s="18" t="s">
        <v>3</v>
      </c>
      <c r="D332" s="19">
        <v>25000000</v>
      </c>
      <c r="F332" s="18" t="s">
        <v>3</v>
      </c>
      <c r="G332" s="19">
        <v>0</v>
      </c>
      <c r="H332" s="12"/>
      <c r="I332" s="13"/>
      <c r="J332" s="13"/>
    </row>
    <row r="333" spans="3:10" x14ac:dyDescent="0.25">
      <c r="C333" s="16" t="s">
        <v>103</v>
      </c>
      <c r="D333" s="17">
        <v>0</v>
      </c>
      <c r="F333" s="16" t="s">
        <v>103</v>
      </c>
      <c r="G333" s="17">
        <v>0</v>
      </c>
      <c r="H333" s="12"/>
      <c r="I333" s="13"/>
      <c r="J333" s="13"/>
    </row>
    <row r="334" spans="3:10" x14ac:dyDescent="0.25">
      <c r="C334" s="18" t="s">
        <v>17</v>
      </c>
      <c r="D334" s="19">
        <v>0</v>
      </c>
      <c r="F334" s="18" t="s">
        <v>17</v>
      </c>
      <c r="G334" s="19">
        <v>0</v>
      </c>
      <c r="H334" s="12"/>
      <c r="I334" s="13"/>
      <c r="J334" s="13"/>
    </row>
    <row r="335" spans="3:10" x14ac:dyDescent="0.25">
      <c r="C335" s="16" t="s">
        <v>109</v>
      </c>
      <c r="D335" s="17">
        <v>3000000</v>
      </c>
      <c r="F335" s="16" t="s">
        <v>109</v>
      </c>
      <c r="G335" s="17">
        <v>98723.070624427026</v>
      </c>
      <c r="H335" s="12"/>
      <c r="I335" s="13"/>
      <c r="J335" s="13"/>
    </row>
    <row r="336" spans="3:10" x14ac:dyDescent="0.25">
      <c r="C336" s="18" t="s">
        <v>10</v>
      </c>
      <c r="D336" s="19">
        <v>3000000</v>
      </c>
      <c r="F336" s="18" t="s">
        <v>10</v>
      </c>
      <c r="G336" s="19">
        <v>98723.070624427026</v>
      </c>
      <c r="H336" s="12"/>
      <c r="I336" s="13"/>
      <c r="J336" s="13"/>
    </row>
    <row r="337" spans="3:10" x14ac:dyDescent="0.25">
      <c r="C337" s="16" t="s">
        <v>111</v>
      </c>
      <c r="D337" s="17">
        <v>596055.00000000012</v>
      </c>
      <c r="F337" s="16" t="s">
        <v>111</v>
      </c>
      <c r="G337" s="17">
        <v>164846.5738984792</v>
      </c>
      <c r="H337" s="12"/>
      <c r="I337" s="13"/>
      <c r="J337" s="13"/>
    </row>
    <row r="338" spans="3:10" x14ac:dyDescent="0.25">
      <c r="C338" s="18" t="s">
        <v>44</v>
      </c>
      <c r="D338" s="19">
        <v>596055.00000000012</v>
      </c>
      <c r="F338" s="18" t="s">
        <v>44</v>
      </c>
      <c r="G338" s="19">
        <v>164846.5738984792</v>
      </c>
      <c r="H338" s="12"/>
      <c r="I338" s="13"/>
      <c r="J338" s="13"/>
    </row>
    <row r="339" spans="3:10" x14ac:dyDescent="0.25">
      <c r="C339" s="16" t="s">
        <v>112</v>
      </c>
      <c r="D339" s="17">
        <v>0</v>
      </c>
      <c r="F339" s="16" t="s">
        <v>112</v>
      </c>
      <c r="G339" s="17">
        <v>0</v>
      </c>
      <c r="H339" s="12"/>
      <c r="I339" s="13"/>
      <c r="J339" s="13"/>
    </row>
    <row r="340" spans="3:10" x14ac:dyDescent="0.25">
      <c r="C340" s="18" t="s">
        <v>15</v>
      </c>
      <c r="D340" s="19">
        <v>0</v>
      </c>
      <c r="F340" s="18" t="s">
        <v>15</v>
      </c>
      <c r="G340" s="19">
        <v>0</v>
      </c>
      <c r="H340" s="12"/>
      <c r="I340" s="13"/>
      <c r="J340" s="13"/>
    </row>
    <row r="341" spans="3:10" x14ac:dyDescent="0.25">
      <c r="C341" s="16" t="s">
        <v>113</v>
      </c>
      <c r="D341" s="17">
        <v>0</v>
      </c>
      <c r="F341" s="16" t="s">
        <v>113</v>
      </c>
      <c r="G341" s="17">
        <v>0</v>
      </c>
      <c r="H341" s="12"/>
      <c r="I341" s="13"/>
      <c r="J341" s="13"/>
    </row>
    <row r="342" spans="3:10" x14ac:dyDescent="0.25">
      <c r="C342" s="18" t="s">
        <v>45</v>
      </c>
      <c r="D342" s="19">
        <v>0</v>
      </c>
      <c r="F342" s="18" t="s">
        <v>45</v>
      </c>
      <c r="G342" s="19">
        <v>0</v>
      </c>
      <c r="H342" s="12"/>
      <c r="I342" s="13"/>
      <c r="J342" s="13"/>
    </row>
    <row r="343" spans="3:10" x14ac:dyDescent="0.25">
      <c r="C343" s="16" t="s">
        <v>116</v>
      </c>
      <c r="D343" s="17">
        <v>0</v>
      </c>
      <c r="F343" s="16" t="s">
        <v>116</v>
      </c>
      <c r="G343" s="17">
        <v>0</v>
      </c>
      <c r="H343" s="12"/>
      <c r="I343" s="13"/>
      <c r="J343" s="13"/>
    </row>
    <row r="344" spans="3:10" x14ac:dyDescent="0.25">
      <c r="C344" s="18" t="s">
        <v>48</v>
      </c>
      <c r="D344" s="19">
        <v>0</v>
      </c>
      <c r="F344" s="18" t="s">
        <v>48</v>
      </c>
      <c r="G344" s="19">
        <v>0</v>
      </c>
      <c r="H344" s="12"/>
      <c r="I344" s="13"/>
      <c r="J344" s="13"/>
    </row>
    <row r="345" spans="3:10" x14ac:dyDescent="0.25">
      <c r="C345" s="16" t="s">
        <v>114</v>
      </c>
      <c r="D345" s="17">
        <v>2998297</v>
      </c>
      <c r="F345" s="16" t="s">
        <v>114</v>
      </c>
      <c r="G345" s="17">
        <v>398534.72845011088</v>
      </c>
      <c r="H345" s="12"/>
      <c r="I345" s="13"/>
      <c r="J345" s="13"/>
    </row>
    <row r="346" spans="3:10" x14ac:dyDescent="0.25">
      <c r="C346" s="18" t="s">
        <v>13</v>
      </c>
      <c r="D346" s="20">
        <v>418016</v>
      </c>
      <c r="F346" s="18" t="s">
        <v>13</v>
      </c>
      <c r="G346" s="20">
        <v>4444.73475657992</v>
      </c>
      <c r="H346" s="12"/>
      <c r="I346" s="13"/>
      <c r="J346" s="13"/>
    </row>
    <row r="347" spans="3:10" x14ac:dyDescent="0.25">
      <c r="C347" s="18" t="s">
        <v>42</v>
      </c>
      <c r="D347" s="20">
        <v>3534</v>
      </c>
      <c r="F347" s="18" t="s">
        <v>42</v>
      </c>
      <c r="G347" s="20">
        <v>0.34869080776136724</v>
      </c>
      <c r="H347" s="12"/>
      <c r="I347" s="13"/>
      <c r="J347" s="13"/>
    </row>
    <row r="348" spans="3:10" x14ac:dyDescent="0.25">
      <c r="C348" s="18" t="s">
        <v>39</v>
      </c>
      <c r="D348" s="20">
        <v>202333</v>
      </c>
      <c r="F348" s="18" t="s">
        <v>39</v>
      </c>
      <c r="G348" s="20">
        <v>260489.75950051448</v>
      </c>
      <c r="H348" s="12"/>
      <c r="I348" s="13"/>
      <c r="J348" s="13"/>
    </row>
    <row r="349" spans="3:10" x14ac:dyDescent="0.25">
      <c r="C349" s="18" t="s">
        <v>41</v>
      </c>
      <c r="D349" s="20">
        <v>302895</v>
      </c>
      <c r="F349" s="18" t="s">
        <v>41</v>
      </c>
      <c r="G349" s="20">
        <v>2173.9138664538696</v>
      </c>
      <c r="H349" s="12"/>
      <c r="I349" s="13"/>
      <c r="J349" s="13"/>
    </row>
    <row r="350" spans="3:10" x14ac:dyDescent="0.25">
      <c r="C350" s="18" t="s">
        <v>14</v>
      </c>
      <c r="D350" s="20">
        <v>2071519</v>
      </c>
      <c r="F350" s="18" t="s">
        <v>14</v>
      </c>
      <c r="G350" s="20">
        <v>131425.97163575483</v>
      </c>
      <c r="H350" s="12"/>
      <c r="I350" s="13"/>
      <c r="J350" s="13"/>
    </row>
    <row r="351" spans="3:10" x14ac:dyDescent="0.25">
      <c r="C351" s="16" t="s">
        <v>115</v>
      </c>
      <c r="D351" s="17">
        <v>8000000</v>
      </c>
      <c r="F351" s="16" t="s">
        <v>115</v>
      </c>
      <c r="G351" s="17">
        <v>0</v>
      </c>
      <c r="H351" s="12"/>
      <c r="I351" s="13"/>
      <c r="J351" s="13"/>
    </row>
    <row r="352" spans="3:10" x14ac:dyDescent="0.25">
      <c r="C352" s="18" t="s">
        <v>2</v>
      </c>
      <c r="D352" s="20">
        <v>8000000</v>
      </c>
      <c r="F352" s="18" t="s">
        <v>2</v>
      </c>
      <c r="G352" s="20">
        <v>0</v>
      </c>
      <c r="H352" s="12"/>
      <c r="I352" s="13"/>
      <c r="J352" s="13"/>
    </row>
    <row r="353" spans="3:10" ht="15.75" thickBot="1" x14ac:dyDescent="0.3">
      <c r="C353" s="21" t="s">
        <v>3</v>
      </c>
      <c r="D353" s="22">
        <v>0</v>
      </c>
      <c r="F353" s="21" t="s">
        <v>3</v>
      </c>
      <c r="G353" s="22">
        <v>0</v>
      </c>
      <c r="H353" s="12"/>
      <c r="I353" s="13"/>
      <c r="J353" s="13"/>
    </row>
    <row r="354" spans="3:10" x14ac:dyDescent="0.25">
      <c r="C354" t="s">
        <v>117</v>
      </c>
      <c r="D354" s="1">
        <v>1275850735</v>
      </c>
    </row>
  </sheetData>
  <mergeCells count="4">
    <mergeCell ref="C27:D27"/>
    <mergeCell ref="L59:M60"/>
    <mergeCell ref="F59:J60"/>
    <mergeCell ref="C59:D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ReactivosAgo19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2019-09-10T20:12:46Z</dcterms:modified>
</cp:coreProperties>
</file>